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60" windowWidth="15315" windowHeight="7740"/>
  </bookViews>
  <sheets>
    <sheet name="C.2" sheetId="2" r:id="rId1"/>
    <sheet name="C.3" sheetId="4" r:id="rId2"/>
    <sheet name="C.4" sheetId="5" r:id="rId3"/>
    <sheet name="C.3.1" sheetId="6" r:id="rId4"/>
    <sheet name="C.4.1" sheetId="7" r:id="rId5"/>
    <sheet name="C.3.2" sheetId="8" r:id="rId6"/>
    <sheet name="C.4.2" sheetId="9" r:id="rId7"/>
    <sheet name="C.3.3" sheetId="10" r:id="rId8"/>
    <sheet name="C.4.3" sheetId="11" r:id="rId9"/>
    <sheet name="C.3.4" sheetId="12" r:id="rId10"/>
    <sheet name="C.4.4" sheetId="13" r:id="rId11"/>
    <sheet name="C.3.5" sheetId="14" state="hidden" r:id="rId12"/>
    <sheet name="C.4.5" sheetId="15" state="hidden" r:id="rId13"/>
    <sheet name="C.3.6" sheetId="16" state="hidden" r:id="rId14"/>
    <sheet name="C.4.6" sheetId="17" state="hidden" r:id="rId15"/>
    <sheet name="C.3.7" sheetId="18" state="hidden" r:id="rId16"/>
    <sheet name="C.4.7" sheetId="19" state="hidden" r:id="rId17"/>
    <sheet name="C.3.8" sheetId="20" state="hidden" r:id="rId18"/>
    <sheet name="C.4.8" sheetId="21" state="hidden" r:id="rId19"/>
    <sheet name="C.3.9" sheetId="22" state="hidden" r:id="rId20"/>
    <sheet name="C.4.9" sheetId="23" state="hidden" r:id="rId21"/>
    <sheet name="B.1" sheetId="33" r:id="rId22"/>
    <sheet name="B.2" sheetId="34" r:id="rId23"/>
    <sheet name="B.2.1" sheetId="24" r:id="rId24"/>
    <sheet name="B.2.2" sheetId="25" r:id="rId25"/>
    <sheet name="B.2.3" sheetId="26" r:id="rId26"/>
    <sheet name="B.2.4" sheetId="27" r:id="rId27"/>
    <sheet name="B.2.5" sheetId="28" state="hidden" r:id="rId28"/>
    <sheet name="B.2.6" sheetId="29" state="hidden" r:id="rId29"/>
    <sheet name="B.2.7" sheetId="30" state="hidden" r:id="rId30"/>
    <sheet name="B.2.8" sheetId="31" state="hidden" r:id="rId31"/>
    <sheet name="B.2.9" sheetId="32" state="hidden" r:id="rId32"/>
  </sheets>
  <externalReferences>
    <externalReference r:id="rId33"/>
  </externalReferences>
  <definedNames>
    <definedName name="_xlnm._FilterDatabase" localSheetId="1" hidden="1">C.3!$Z$1:$Z$247</definedName>
    <definedName name="_xlnm._FilterDatabase" localSheetId="3" hidden="1">C.3.1!$Z$1:$Z$247</definedName>
    <definedName name="_xlnm._FilterDatabase" localSheetId="5" hidden="1">C.3.2!$Z$1:$Z$247</definedName>
    <definedName name="_xlnm._FilterDatabase" localSheetId="7" hidden="1">C.3.3!$Z$1:$Z$247</definedName>
    <definedName name="_xlnm._FilterDatabase" localSheetId="9" hidden="1">C.3.4!$Z$1:$Z$247</definedName>
    <definedName name="_xlnm._FilterDatabase" localSheetId="11" hidden="1">C.3.5!$Z$1:$Z$247</definedName>
    <definedName name="_xlnm._FilterDatabase" localSheetId="13" hidden="1">C.3.6!$Z$1:$Z$247</definedName>
    <definedName name="_xlnm._FilterDatabase" localSheetId="15" hidden="1">C.3.7!$Z$1:$Z$247</definedName>
    <definedName name="_xlnm._FilterDatabase" localSheetId="17" hidden="1">C.3.8!$Z$1:$Z$247</definedName>
    <definedName name="_xlnm._FilterDatabase" localSheetId="19" hidden="1">C.3.9!$Z$1:$Z$247</definedName>
  </definedNames>
  <calcPr calcId="145621"/>
</workbook>
</file>

<file path=xl/calcChain.xml><?xml version="1.0" encoding="utf-8"?>
<calcChain xmlns="http://schemas.openxmlformats.org/spreadsheetml/2006/main">
  <c r="B6" i="4" l="1"/>
  <c r="M90" i="30" l="1"/>
  <c r="L90" i="30"/>
  <c r="K90" i="30"/>
  <c r="J90" i="30"/>
  <c r="I90" i="30"/>
  <c r="H90" i="30"/>
  <c r="G90" i="30"/>
  <c r="F90" i="30"/>
  <c r="E90" i="30"/>
  <c r="M88" i="30"/>
  <c r="L88" i="30"/>
  <c r="K88" i="30"/>
  <c r="J88" i="30"/>
  <c r="I88" i="30"/>
  <c r="H88" i="30"/>
  <c r="G88" i="30"/>
  <c r="F88" i="30"/>
  <c r="E88" i="30"/>
  <c r="M87" i="30"/>
  <c r="L87" i="30"/>
  <c r="K87" i="30"/>
  <c r="J87" i="30"/>
  <c r="I87" i="30"/>
  <c r="H87" i="30"/>
  <c r="G87" i="30"/>
  <c r="F87" i="30"/>
  <c r="E87" i="30"/>
  <c r="M86" i="30"/>
  <c r="L86" i="30"/>
  <c r="K86" i="30"/>
  <c r="J86" i="30"/>
  <c r="I86" i="30"/>
  <c r="H86" i="30"/>
  <c r="G86" i="30"/>
  <c r="F86" i="30"/>
  <c r="E86" i="30"/>
  <c r="M85" i="30"/>
  <c r="L85" i="30"/>
  <c r="K85" i="30"/>
  <c r="J85" i="30"/>
  <c r="I85" i="30"/>
  <c r="H85" i="30"/>
  <c r="G85" i="30"/>
  <c r="F85" i="30"/>
  <c r="E85" i="30"/>
  <c r="M84" i="30"/>
  <c r="L84" i="30"/>
  <c r="K84" i="30"/>
  <c r="J84" i="30"/>
  <c r="I84" i="30"/>
  <c r="H84" i="30"/>
  <c r="G84" i="30"/>
  <c r="F84" i="30"/>
  <c r="E84" i="30"/>
  <c r="M83" i="30"/>
  <c r="L83" i="30"/>
  <c r="K83" i="30"/>
  <c r="J83" i="30"/>
  <c r="I83" i="30"/>
  <c r="H83" i="30"/>
  <c r="G83" i="30"/>
  <c r="F83" i="30"/>
  <c r="E83" i="30"/>
  <c r="M82" i="30"/>
  <c r="L82" i="30"/>
  <c r="K82" i="30"/>
  <c r="J82" i="30"/>
  <c r="I82" i="30"/>
  <c r="H82" i="30"/>
  <c r="G82" i="30"/>
  <c r="F82" i="30"/>
  <c r="E82" i="30"/>
  <c r="M80" i="30"/>
  <c r="L80" i="30"/>
  <c r="K80" i="30"/>
  <c r="J80" i="30"/>
  <c r="I80" i="30"/>
  <c r="H80" i="30"/>
  <c r="G80" i="30"/>
  <c r="F80" i="30"/>
  <c r="E80" i="30"/>
  <c r="M79" i="30"/>
  <c r="L79" i="30"/>
  <c r="K79" i="30"/>
  <c r="J79" i="30"/>
  <c r="I79" i="30"/>
  <c r="H79" i="30"/>
  <c r="G79" i="30"/>
  <c r="F79" i="30"/>
  <c r="E79" i="30"/>
  <c r="M75" i="30"/>
  <c r="L75" i="30"/>
  <c r="K75" i="30"/>
  <c r="J75" i="30"/>
  <c r="I75" i="30"/>
  <c r="H75" i="30"/>
  <c r="G75" i="30"/>
  <c r="F75" i="30"/>
  <c r="E75" i="30"/>
  <c r="M74" i="30"/>
  <c r="L74" i="30"/>
  <c r="K74" i="30"/>
  <c r="J74" i="30"/>
  <c r="I74" i="30"/>
  <c r="H74" i="30"/>
  <c r="G74" i="30"/>
  <c r="F74" i="30"/>
  <c r="E74" i="30"/>
  <c r="M72" i="30"/>
  <c r="L72" i="30"/>
  <c r="K72" i="30"/>
  <c r="J72" i="30"/>
  <c r="I72" i="30"/>
  <c r="H72" i="30"/>
  <c r="G72" i="30"/>
  <c r="F72" i="30"/>
  <c r="E72" i="30"/>
  <c r="M70" i="30"/>
  <c r="L70" i="30"/>
  <c r="K70" i="30"/>
  <c r="J70" i="30"/>
  <c r="I70" i="30"/>
  <c r="H70" i="30"/>
  <c r="G70" i="30"/>
  <c r="F70" i="30"/>
  <c r="E70" i="30"/>
  <c r="M69" i="30"/>
  <c r="L69" i="30"/>
  <c r="K69" i="30"/>
  <c r="J69" i="30"/>
  <c r="I69" i="30"/>
  <c r="H69" i="30"/>
  <c r="G69" i="30"/>
  <c r="F69" i="30"/>
  <c r="E69" i="30"/>
  <c r="M67" i="30"/>
  <c r="L67" i="30"/>
  <c r="K67" i="30"/>
  <c r="J67" i="30"/>
  <c r="I67" i="30"/>
  <c r="H67" i="30"/>
  <c r="G67" i="30"/>
  <c r="F67" i="30"/>
  <c r="E67" i="30"/>
  <c r="M66" i="30"/>
  <c r="L66" i="30"/>
  <c r="K66" i="30"/>
  <c r="J66" i="30"/>
  <c r="I66" i="30"/>
  <c r="H66" i="30"/>
  <c r="G66" i="30"/>
  <c r="F66" i="30"/>
  <c r="E66" i="30"/>
  <c r="M63" i="30"/>
  <c r="L63" i="30"/>
  <c r="K63" i="30"/>
  <c r="J63" i="30"/>
  <c r="I63" i="30"/>
  <c r="H63" i="30"/>
  <c r="G63" i="30"/>
  <c r="F63" i="30"/>
  <c r="E63" i="30"/>
  <c r="M62" i="30"/>
  <c r="L62" i="30"/>
  <c r="K62" i="30"/>
  <c r="J62" i="30"/>
  <c r="I62" i="30"/>
  <c r="H62" i="30"/>
  <c r="G62" i="30"/>
  <c r="F62" i="30"/>
  <c r="E62" i="30"/>
  <c r="M61" i="30"/>
  <c r="L61" i="30"/>
  <c r="K61" i="30"/>
  <c r="J61" i="30"/>
  <c r="I61" i="30"/>
  <c r="H61" i="30"/>
  <c r="G61" i="30"/>
  <c r="F61" i="30"/>
  <c r="E61" i="30"/>
  <c r="M60" i="30"/>
  <c r="L60" i="30"/>
  <c r="K60" i="30"/>
  <c r="J60" i="30"/>
  <c r="I60" i="30"/>
  <c r="H60" i="30"/>
  <c r="G60" i="30"/>
  <c r="F60" i="30"/>
  <c r="E60" i="30"/>
  <c r="M58" i="30"/>
  <c r="L58" i="30"/>
  <c r="K58" i="30"/>
  <c r="J58" i="30"/>
  <c r="I58" i="30"/>
  <c r="H58" i="30"/>
  <c r="G58" i="30"/>
  <c r="F58" i="30"/>
  <c r="E58" i="30"/>
  <c r="M57" i="30"/>
  <c r="L57" i="30"/>
  <c r="K57" i="30"/>
  <c r="J57" i="30"/>
  <c r="I57" i="30"/>
  <c r="H57" i="30"/>
  <c r="G57" i="30"/>
  <c r="F57" i="30"/>
  <c r="E57" i="30"/>
  <c r="M55" i="30"/>
  <c r="L55" i="30"/>
  <c r="K55" i="30"/>
  <c r="J55" i="30"/>
  <c r="I55" i="30"/>
  <c r="H55" i="30"/>
  <c r="G55" i="30"/>
  <c r="F55" i="30"/>
  <c r="E55" i="30"/>
  <c r="M54" i="30"/>
  <c r="L54" i="30"/>
  <c r="K54" i="30"/>
  <c r="J54" i="30"/>
  <c r="I54" i="30"/>
  <c r="H54" i="30"/>
  <c r="G54" i="30"/>
  <c r="F54" i="30"/>
  <c r="E54" i="30"/>
  <c r="M49" i="30"/>
  <c r="L49" i="30"/>
  <c r="K49" i="30"/>
  <c r="J49" i="30"/>
  <c r="I49" i="30"/>
  <c r="H49" i="30"/>
  <c r="G49" i="30"/>
  <c r="F49" i="30"/>
  <c r="E49" i="30"/>
  <c r="M48" i="30"/>
  <c r="L48" i="30"/>
  <c r="K48" i="30"/>
  <c r="J48" i="30"/>
  <c r="I48" i="30"/>
  <c r="H48" i="30"/>
  <c r="G48" i="30"/>
  <c r="F48" i="30"/>
  <c r="E48" i="30"/>
  <c r="M46" i="30"/>
  <c r="L46" i="30"/>
  <c r="K46" i="30"/>
  <c r="J46" i="30"/>
  <c r="I46" i="30"/>
  <c r="H46" i="30"/>
  <c r="G46" i="30"/>
  <c r="F46" i="30"/>
  <c r="E46" i="30"/>
  <c r="M45" i="30"/>
  <c r="L45" i="30"/>
  <c r="K45" i="30"/>
  <c r="J45" i="30"/>
  <c r="I45" i="30"/>
  <c r="H45" i="30"/>
  <c r="G45" i="30"/>
  <c r="F45" i="30"/>
  <c r="E45" i="30"/>
  <c r="M44" i="30"/>
  <c r="L44" i="30"/>
  <c r="K44" i="30"/>
  <c r="J44" i="30"/>
  <c r="I44" i="30"/>
  <c r="H44" i="30"/>
  <c r="G44" i="30"/>
  <c r="F44" i="30"/>
  <c r="E44" i="30"/>
  <c r="M43" i="30"/>
  <c r="L43" i="30"/>
  <c r="K43" i="30"/>
  <c r="J43" i="30"/>
  <c r="I43" i="30"/>
  <c r="H43" i="30"/>
  <c r="G43" i="30"/>
  <c r="F43" i="30"/>
  <c r="E43" i="30"/>
  <c r="M42" i="30"/>
  <c r="L42" i="30"/>
  <c r="K42" i="30"/>
  <c r="J42" i="30"/>
  <c r="I42" i="30"/>
  <c r="H42" i="30"/>
  <c r="G42" i="30"/>
  <c r="F42" i="30"/>
  <c r="E42" i="30"/>
  <c r="M41" i="30"/>
  <c r="L41" i="30"/>
  <c r="K41" i="30"/>
  <c r="J41" i="30"/>
  <c r="I41" i="30"/>
  <c r="H41" i="30"/>
  <c r="G41" i="30"/>
  <c r="F41" i="30"/>
  <c r="E41" i="30"/>
  <c r="M40" i="30"/>
  <c r="L40" i="30"/>
  <c r="K40" i="30"/>
  <c r="J40" i="30"/>
  <c r="I40" i="30"/>
  <c r="H40" i="30"/>
  <c r="G40" i="30"/>
  <c r="F40" i="30"/>
  <c r="E40" i="30"/>
  <c r="M39" i="30"/>
  <c r="L39" i="30"/>
  <c r="K39" i="30"/>
  <c r="J39" i="30"/>
  <c r="I39" i="30"/>
  <c r="H39" i="30"/>
  <c r="G39" i="30"/>
  <c r="F39" i="30"/>
  <c r="E39" i="30"/>
  <c r="M38" i="30"/>
  <c r="L38" i="30"/>
  <c r="K38" i="30"/>
  <c r="J38" i="30"/>
  <c r="I38" i="30"/>
  <c r="H38" i="30"/>
  <c r="G38" i="30"/>
  <c r="F38" i="30"/>
  <c r="E38" i="30"/>
  <c r="M37" i="30"/>
  <c r="L37" i="30"/>
  <c r="K37" i="30"/>
  <c r="J37" i="30"/>
  <c r="I37" i="30"/>
  <c r="H37" i="30"/>
  <c r="G37" i="30"/>
  <c r="F37" i="30"/>
  <c r="E37" i="30"/>
  <c r="M36" i="30"/>
  <c r="L36" i="30"/>
  <c r="K36" i="30"/>
  <c r="J36" i="30"/>
  <c r="I36" i="30"/>
  <c r="H36" i="30"/>
  <c r="G36" i="30"/>
  <c r="F36" i="30"/>
  <c r="E36" i="30"/>
  <c r="M35" i="30"/>
  <c r="L35" i="30"/>
  <c r="K35" i="30"/>
  <c r="J35" i="30"/>
  <c r="I35" i="30"/>
  <c r="H35" i="30"/>
  <c r="G35" i="30"/>
  <c r="F35" i="30"/>
  <c r="E35" i="30"/>
  <c r="M34" i="30"/>
  <c r="L34" i="30"/>
  <c r="K34" i="30"/>
  <c r="J34" i="30"/>
  <c r="I34" i="30"/>
  <c r="H34" i="30"/>
  <c r="G34" i="30"/>
  <c r="F34" i="30"/>
  <c r="E34" i="30"/>
  <c r="M33" i="30"/>
  <c r="L33" i="30"/>
  <c r="K33" i="30"/>
  <c r="J33" i="30"/>
  <c r="I33" i="30"/>
  <c r="H33" i="30"/>
  <c r="G33" i="30"/>
  <c r="F33" i="30"/>
  <c r="E33" i="30"/>
  <c r="M32" i="30"/>
  <c r="L32" i="30"/>
  <c r="K32" i="30"/>
  <c r="J32" i="30"/>
  <c r="I32" i="30"/>
  <c r="H32" i="30"/>
  <c r="G32" i="30"/>
  <c r="F32" i="30"/>
  <c r="E32" i="30"/>
  <c r="M31" i="30"/>
  <c r="L31" i="30"/>
  <c r="K31" i="30"/>
  <c r="J31" i="30"/>
  <c r="I31" i="30"/>
  <c r="H31" i="30"/>
  <c r="G31" i="30"/>
  <c r="F31" i="30"/>
  <c r="E31" i="30"/>
  <c r="M30" i="30"/>
  <c r="L30" i="30"/>
  <c r="K30" i="30"/>
  <c r="J30" i="30"/>
  <c r="I30" i="30"/>
  <c r="H30" i="30"/>
  <c r="G30" i="30"/>
  <c r="F30" i="30"/>
  <c r="E30" i="30"/>
  <c r="M29" i="30"/>
  <c r="L29" i="30"/>
  <c r="K29" i="30"/>
  <c r="J29" i="30"/>
  <c r="I29" i="30"/>
  <c r="H29" i="30"/>
  <c r="G29" i="30"/>
  <c r="F29" i="30"/>
  <c r="E29" i="30"/>
  <c r="M28" i="30"/>
  <c r="L28" i="30"/>
  <c r="K28" i="30"/>
  <c r="J28" i="30"/>
  <c r="I28" i="30"/>
  <c r="H28" i="30"/>
  <c r="G28" i="30"/>
  <c r="F28" i="30"/>
  <c r="E28" i="30"/>
  <c r="M27" i="30"/>
  <c r="L27" i="30"/>
  <c r="K27" i="30"/>
  <c r="J27" i="30"/>
  <c r="I27" i="30"/>
  <c r="H27" i="30"/>
  <c r="G27" i="30"/>
  <c r="F27" i="30"/>
  <c r="E27" i="30"/>
  <c r="M26" i="30"/>
  <c r="L26" i="30"/>
  <c r="K26" i="30"/>
  <c r="J26" i="30"/>
  <c r="I26" i="30"/>
  <c r="H26" i="30"/>
  <c r="G26" i="30"/>
  <c r="F26" i="30"/>
  <c r="E26" i="30"/>
  <c r="M25" i="30"/>
  <c r="L25" i="30"/>
  <c r="K25" i="30"/>
  <c r="J25" i="30"/>
  <c r="I25" i="30"/>
  <c r="H25" i="30"/>
  <c r="G25" i="30"/>
  <c r="F25" i="30"/>
  <c r="E25" i="30"/>
  <c r="M24" i="30"/>
  <c r="L24" i="30"/>
  <c r="K24" i="30"/>
  <c r="J24" i="30"/>
  <c r="I24" i="30"/>
  <c r="H24" i="30"/>
  <c r="G24" i="30"/>
  <c r="F24" i="30"/>
  <c r="E24" i="30"/>
  <c r="M23" i="30"/>
  <c r="L23" i="30"/>
  <c r="K23" i="30"/>
  <c r="J23" i="30"/>
  <c r="I23" i="30"/>
  <c r="H23" i="30"/>
  <c r="G23" i="30"/>
  <c r="F23" i="30"/>
  <c r="E23" i="30"/>
  <c r="M22" i="30"/>
  <c r="L22" i="30"/>
  <c r="K22" i="30"/>
  <c r="J22" i="30"/>
  <c r="I22" i="30"/>
  <c r="H22" i="30"/>
  <c r="G22" i="30"/>
  <c r="F22" i="30"/>
  <c r="E22" i="30"/>
  <c r="M21" i="30"/>
  <c r="L21" i="30"/>
  <c r="K21" i="30"/>
  <c r="J21" i="30"/>
  <c r="I21" i="30"/>
  <c r="H21" i="30"/>
  <c r="G21" i="30"/>
  <c r="F21" i="30"/>
  <c r="E21" i="30"/>
  <c r="M20" i="30"/>
  <c r="L20" i="30"/>
  <c r="K20" i="30"/>
  <c r="J20" i="30"/>
  <c r="I20" i="30"/>
  <c r="H20" i="30"/>
  <c r="G20" i="30"/>
  <c r="F20" i="30"/>
  <c r="E20" i="30"/>
  <c r="M19" i="30"/>
  <c r="L19" i="30"/>
  <c r="K19" i="30"/>
  <c r="J19" i="30"/>
  <c r="I19" i="30"/>
  <c r="H19" i="30"/>
  <c r="G19" i="30"/>
  <c r="F19" i="30"/>
  <c r="E19" i="30"/>
  <c r="M18" i="30"/>
  <c r="L18" i="30"/>
  <c r="K18" i="30"/>
  <c r="J18" i="30"/>
  <c r="I18" i="30"/>
  <c r="H18" i="30"/>
  <c r="G18" i="30"/>
  <c r="F18" i="30"/>
  <c r="E18" i="30"/>
  <c r="M17" i="30"/>
  <c r="L17" i="30"/>
  <c r="K17" i="30"/>
  <c r="J17" i="30"/>
  <c r="I17" i="30"/>
  <c r="H17" i="30"/>
  <c r="G17" i="30"/>
  <c r="F17" i="30"/>
  <c r="E17" i="30"/>
  <c r="M16" i="30"/>
  <c r="L16" i="30"/>
  <c r="K16" i="30"/>
  <c r="J16" i="30"/>
  <c r="I16" i="30"/>
  <c r="H16" i="30"/>
  <c r="G16" i="30"/>
  <c r="F16" i="30"/>
  <c r="E16" i="30"/>
  <c r="M15" i="30"/>
  <c r="L15" i="30"/>
  <c r="K15" i="30"/>
  <c r="J15" i="30"/>
  <c r="I15" i="30"/>
  <c r="H15" i="30"/>
  <c r="G15" i="30"/>
  <c r="F15" i="30"/>
  <c r="E15" i="30"/>
  <c r="M14" i="30"/>
  <c r="L14" i="30"/>
  <c r="K14" i="30"/>
  <c r="J14" i="30"/>
  <c r="I14" i="30"/>
  <c r="H14" i="30"/>
  <c r="G14" i="30"/>
  <c r="F14" i="30"/>
  <c r="E14" i="30"/>
  <c r="M13" i="30"/>
  <c r="L13" i="30"/>
  <c r="K13" i="30"/>
  <c r="J13" i="30"/>
  <c r="I13" i="30"/>
  <c r="H13" i="30"/>
  <c r="G13" i="30"/>
  <c r="F13" i="30"/>
  <c r="E13" i="30"/>
  <c r="M12" i="30"/>
  <c r="L12" i="30"/>
  <c r="K12" i="30"/>
  <c r="J12" i="30"/>
  <c r="I12" i="30"/>
  <c r="H12" i="30"/>
  <c r="G12" i="30"/>
  <c r="F12" i="30"/>
  <c r="E12" i="30"/>
  <c r="M11" i="30"/>
  <c r="L11" i="30"/>
  <c r="K11" i="30"/>
  <c r="J11" i="30"/>
  <c r="I11" i="30"/>
  <c r="H11" i="30"/>
  <c r="G11" i="30"/>
  <c r="F11" i="30"/>
  <c r="E11" i="30"/>
  <c r="M10" i="30"/>
  <c r="L10" i="30"/>
  <c r="K10" i="30"/>
  <c r="J10" i="30"/>
  <c r="I10" i="30"/>
  <c r="H10" i="30"/>
  <c r="G10" i="30"/>
  <c r="F10" i="30"/>
  <c r="E10" i="30"/>
  <c r="M9" i="30"/>
  <c r="L9" i="30"/>
  <c r="K9" i="30"/>
  <c r="J9" i="30"/>
  <c r="I9" i="30"/>
  <c r="H9" i="30"/>
  <c r="G9" i="30"/>
  <c r="F9" i="30"/>
  <c r="E9" i="30"/>
  <c r="M7" i="30"/>
  <c r="L7" i="30"/>
  <c r="K7" i="30"/>
  <c r="J7" i="30"/>
  <c r="I7" i="30"/>
  <c r="H7" i="30"/>
  <c r="G7" i="30"/>
  <c r="F7" i="30"/>
  <c r="E7" i="30"/>
  <c r="M6" i="30"/>
  <c r="L6" i="30"/>
  <c r="K6" i="30"/>
  <c r="J6" i="30"/>
  <c r="I6" i="30"/>
  <c r="H6" i="30"/>
  <c r="G6" i="30"/>
  <c r="F6" i="30"/>
  <c r="E6" i="30"/>
  <c r="A1" i="30"/>
  <c r="M90" i="29"/>
  <c r="L90" i="29"/>
  <c r="K90" i="29"/>
  <c r="J90" i="29"/>
  <c r="I90" i="29"/>
  <c r="H90" i="29"/>
  <c r="G90" i="29"/>
  <c r="F90" i="29"/>
  <c r="E90" i="29"/>
  <c r="M88" i="29"/>
  <c r="L88" i="29"/>
  <c r="K88" i="29"/>
  <c r="J88" i="29"/>
  <c r="I88" i="29"/>
  <c r="H88" i="29"/>
  <c r="G88" i="29"/>
  <c r="F88" i="29"/>
  <c r="E88" i="29"/>
  <c r="M87" i="29"/>
  <c r="L87" i="29"/>
  <c r="K87" i="29"/>
  <c r="J87" i="29"/>
  <c r="I87" i="29"/>
  <c r="H87" i="29"/>
  <c r="G87" i="29"/>
  <c r="F87" i="29"/>
  <c r="E87" i="29"/>
  <c r="M86" i="29"/>
  <c r="L86" i="29"/>
  <c r="K86" i="29"/>
  <c r="J86" i="29"/>
  <c r="I86" i="29"/>
  <c r="H86" i="29"/>
  <c r="G86" i="29"/>
  <c r="F86" i="29"/>
  <c r="E86" i="29"/>
  <c r="M85" i="29"/>
  <c r="L85" i="29"/>
  <c r="K85" i="29"/>
  <c r="J85" i="29"/>
  <c r="I85" i="29"/>
  <c r="H85" i="29"/>
  <c r="G85" i="29"/>
  <c r="F85" i="29"/>
  <c r="E85" i="29"/>
  <c r="M84" i="29"/>
  <c r="L84" i="29"/>
  <c r="K84" i="29"/>
  <c r="J84" i="29"/>
  <c r="I84" i="29"/>
  <c r="H84" i="29"/>
  <c r="G84" i="29"/>
  <c r="F84" i="29"/>
  <c r="E84" i="29"/>
  <c r="M83" i="29"/>
  <c r="L83" i="29"/>
  <c r="K83" i="29"/>
  <c r="J83" i="29"/>
  <c r="I83" i="29"/>
  <c r="H83" i="29"/>
  <c r="G83" i="29"/>
  <c r="F83" i="29"/>
  <c r="E83" i="29"/>
  <c r="M82" i="29"/>
  <c r="L82" i="29"/>
  <c r="K82" i="29"/>
  <c r="J82" i="29"/>
  <c r="I82" i="29"/>
  <c r="H82" i="29"/>
  <c r="G82" i="29"/>
  <c r="F82" i="29"/>
  <c r="E82" i="29"/>
  <c r="M80" i="29"/>
  <c r="L80" i="29"/>
  <c r="K80" i="29"/>
  <c r="J80" i="29"/>
  <c r="I80" i="29"/>
  <c r="H80" i="29"/>
  <c r="G80" i="29"/>
  <c r="F80" i="29"/>
  <c r="E80" i="29"/>
  <c r="M79" i="29"/>
  <c r="L79" i="29"/>
  <c r="K79" i="29"/>
  <c r="J79" i="29"/>
  <c r="I79" i="29"/>
  <c r="H79" i="29"/>
  <c r="G79" i="29"/>
  <c r="F79" i="29"/>
  <c r="E79" i="29"/>
  <c r="M75" i="29"/>
  <c r="L75" i="29"/>
  <c r="K75" i="29"/>
  <c r="J75" i="29"/>
  <c r="I75" i="29"/>
  <c r="H75" i="29"/>
  <c r="G75" i="29"/>
  <c r="F75" i="29"/>
  <c r="E75" i="29"/>
  <c r="M74" i="29"/>
  <c r="L74" i="29"/>
  <c r="K74" i="29"/>
  <c r="J74" i="29"/>
  <c r="I74" i="29"/>
  <c r="H74" i="29"/>
  <c r="G74" i="29"/>
  <c r="F74" i="29"/>
  <c r="E74" i="29"/>
  <c r="M72" i="29"/>
  <c r="L72" i="29"/>
  <c r="K72" i="29"/>
  <c r="J72" i="29"/>
  <c r="I72" i="29"/>
  <c r="H72" i="29"/>
  <c r="G72" i="29"/>
  <c r="F72" i="29"/>
  <c r="E72" i="29"/>
  <c r="M70" i="29"/>
  <c r="L70" i="29"/>
  <c r="K70" i="29"/>
  <c r="J70" i="29"/>
  <c r="I70" i="29"/>
  <c r="H70" i="29"/>
  <c r="G70" i="29"/>
  <c r="F70" i="29"/>
  <c r="E70" i="29"/>
  <c r="M69" i="29"/>
  <c r="L69" i="29"/>
  <c r="K69" i="29"/>
  <c r="J69" i="29"/>
  <c r="I69" i="29"/>
  <c r="H69" i="29"/>
  <c r="G69" i="29"/>
  <c r="F69" i="29"/>
  <c r="E69" i="29"/>
  <c r="M67" i="29"/>
  <c r="L67" i="29"/>
  <c r="K67" i="29"/>
  <c r="J67" i="29"/>
  <c r="I67" i="29"/>
  <c r="H67" i="29"/>
  <c r="G67" i="29"/>
  <c r="F67" i="29"/>
  <c r="E67" i="29"/>
  <c r="M66" i="29"/>
  <c r="L66" i="29"/>
  <c r="K66" i="29"/>
  <c r="J66" i="29"/>
  <c r="I66" i="29"/>
  <c r="H66" i="29"/>
  <c r="G66" i="29"/>
  <c r="F66" i="29"/>
  <c r="E66" i="29"/>
  <c r="M63" i="29"/>
  <c r="L63" i="29"/>
  <c r="K63" i="29"/>
  <c r="J63" i="29"/>
  <c r="I63" i="29"/>
  <c r="H63" i="29"/>
  <c r="G63" i="29"/>
  <c r="F63" i="29"/>
  <c r="E63" i="29"/>
  <c r="M62" i="29"/>
  <c r="L62" i="29"/>
  <c r="K62" i="29"/>
  <c r="J62" i="29"/>
  <c r="I62" i="29"/>
  <c r="H62" i="29"/>
  <c r="G62" i="29"/>
  <c r="F62" i="29"/>
  <c r="E62" i="29"/>
  <c r="M61" i="29"/>
  <c r="L61" i="29"/>
  <c r="K61" i="29"/>
  <c r="J61" i="29"/>
  <c r="I61" i="29"/>
  <c r="H61" i="29"/>
  <c r="G61" i="29"/>
  <c r="F61" i="29"/>
  <c r="E61" i="29"/>
  <c r="M60" i="29"/>
  <c r="L60" i="29"/>
  <c r="K60" i="29"/>
  <c r="J60" i="29"/>
  <c r="I60" i="29"/>
  <c r="H60" i="29"/>
  <c r="G60" i="29"/>
  <c r="F60" i="29"/>
  <c r="E60" i="29"/>
  <c r="M58" i="29"/>
  <c r="L58" i="29"/>
  <c r="K58" i="29"/>
  <c r="J58" i="29"/>
  <c r="I58" i="29"/>
  <c r="H58" i="29"/>
  <c r="G58" i="29"/>
  <c r="F58" i="29"/>
  <c r="E58" i="29"/>
  <c r="M57" i="29"/>
  <c r="L57" i="29"/>
  <c r="K57" i="29"/>
  <c r="J57" i="29"/>
  <c r="I57" i="29"/>
  <c r="H57" i="29"/>
  <c r="G57" i="29"/>
  <c r="F57" i="29"/>
  <c r="E57" i="29"/>
  <c r="M55" i="29"/>
  <c r="L55" i="29"/>
  <c r="K55" i="29"/>
  <c r="J55" i="29"/>
  <c r="I55" i="29"/>
  <c r="H55" i="29"/>
  <c r="G55" i="29"/>
  <c r="F55" i="29"/>
  <c r="E55" i="29"/>
  <c r="M54" i="29"/>
  <c r="L54" i="29"/>
  <c r="K54" i="29"/>
  <c r="J54" i="29"/>
  <c r="I54" i="29"/>
  <c r="H54" i="29"/>
  <c r="G54" i="29"/>
  <c r="F54" i="29"/>
  <c r="E54" i="29"/>
  <c r="M49" i="29"/>
  <c r="L49" i="29"/>
  <c r="K49" i="29"/>
  <c r="J49" i="29"/>
  <c r="I49" i="29"/>
  <c r="H49" i="29"/>
  <c r="G49" i="29"/>
  <c r="F49" i="29"/>
  <c r="E49" i="29"/>
  <c r="M48" i="29"/>
  <c r="L48" i="29"/>
  <c r="K48" i="29"/>
  <c r="J48" i="29"/>
  <c r="I48" i="29"/>
  <c r="H48" i="29"/>
  <c r="G48" i="29"/>
  <c r="F48" i="29"/>
  <c r="E48" i="29"/>
  <c r="M46" i="29"/>
  <c r="L46" i="29"/>
  <c r="K46" i="29"/>
  <c r="J46" i="29"/>
  <c r="I46" i="29"/>
  <c r="H46" i="29"/>
  <c r="G46" i="29"/>
  <c r="F46" i="29"/>
  <c r="E46" i="29"/>
  <c r="M45" i="29"/>
  <c r="L45" i="29"/>
  <c r="K45" i="29"/>
  <c r="J45" i="29"/>
  <c r="I45" i="29"/>
  <c r="H45" i="29"/>
  <c r="G45" i="29"/>
  <c r="F45" i="29"/>
  <c r="E45" i="29"/>
  <c r="M44" i="29"/>
  <c r="L44" i="29"/>
  <c r="K44" i="29"/>
  <c r="J44" i="29"/>
  <c r="I44" i="29"/>
  <c r="H44" i="29"/>
  <c r="G44" i="29"/>
  <c r="F44" i="29"/>
  <c r="E44" i="29"/>
  <c r="M43" i="29"/>
  <c r="L43" i="29"/>
  <c r="K43" i="29"/>
  <c r="J43" i="29"/>
  <c r="I43" i="29"/>
  <c r="H43" i="29"/>
  <c r="G43" i="29"/>
  <c r="F43" i="29"/>
  <c r="E43" i="29"/>
  <c r="M42" i="29"/>
  <c r="L42" i="29"/>
  <c r="K42" i="29"/>
  <c r="J42" i="29"/>
  <c r="I42" i="29"/>
  <c r="H42" i="29"/>
  <c r="G42" i="29"/>
  <c r="F42" i="29"/>
  <c r="E42" i="29"/>
  <c r="M41" i="29"/>
  <c r="L41" i="29"/>
  <c r="K41" i="29"/>
  <c r="J41" i="29"/>
  <c r="I41" i="29"/>
  <c r="H41" i="29"/>
  <c r="G41" i="29"/>
  <c r="F41" i="29"/>
  <c r="E41" i="29"/>
  <c r="M40" i="29"/>
  <c r="L40" i="29"/>
  <c r="K40" i="29"/>
  <c r="J40" i="29"/>
  <c r="I40" i="29"/>
  <c r="H40" i="29"/>
  <c r="G40" i="29"/>
  <c r="F40" i="29"/>
  <c r="E40" i="29"/>
  <c r="M39" i="29"/>
  <c r="L39" i="29"/>
  <c r="K39" i="29"/>
  <c r="J39" i="29"/>
  <c r="I39" i="29"/>
  <c r="H39" i="29"/>
  <c r="G39" i="29"/>
  <c r="F39" i="29"/>
  <c r="E39" i="29"/>
  <c r="M38" i="29"/>
  <c r="L38" i="29"/>
  <c r="K38" i="29"/>
  <c r="J38" i="29"/>
  <c r="I38" i="29"/>
  <c r="H38" i="29"/>
  <c r="G38" i="29"/>
  <c r="F38" i="29"/>
  <c r="E38" i="29"/>
  <c r="M37" i="29"/>
  <c r="L37" i="29"/>
  <c r="K37" i="29"/>
  <c r="J37" i="29"/>
  <c r="I37" i="29"/>
  <c r="H37" i="29"/>
  <c r="G37" i="29"/>
  <c r="F37" i="29"/>
  <c r="E37" i="29"/>
  <c r="M36" i="29"/>
  <c r="L36" i="29"/>
  <c r="K36" i="29"/>
  <c r="J36" i="29"/>
  <c r="I36" i="29"/>
  <c r="H36" i="29"/>
  <c r="G36" i="29"/>
  <c r="F36" i="29"/>
  <c r="E36" i="29"/>
  <c r="M35" i="29"/>
  <c r="L35" i="29"/>
  <c r="K35" i="29"/>
  <c r="J35" i="29"/>
  <c r="I35" i="29"/>
  <c r="H35" i="29"/>
  <c r="G35" i="29"/>
  <c r="F35" i="29"/>
  <c r="E35" i="29"/>
  <c r="M34" i="29"/>
  <c r="L34" i="29"/>
  <c r="K34" i="29"/>
  <c r="J34" i="29"/>
  <c r="I34" i="29"/>
  <c r="H34" i="29"/>
  <c r="G34" i="29"/>
  <c r="F34" i="29"/>
  <c r="E34" i="29"/>
  <c r="M33" i="29"/>
  <c r="L33" i="29"/>
  <c r="K33" i="29"/>
  <c r="J33" i="29"/>
  <c r="I33" i="29"/>
  <c r="H33" i="29"/>
  <c r="G33" i="29"/>
  <c r="F33" i="29"/>
  <c r="E33" i="29"/>
  <c r="M32" i="29"/>
  <c r="L32" i="29"/>
  <c r="K32" i="29"/>
  <c r="J32" i="29"/>
  <c r="I32" i="29"/>
  <c r="H32" i="29"/>
  <c r="G32" i="29"/>
  <c r="F32" i="29"/>
  <c r="E32" i="29"/>
  <c r="M31" i="29"/>
  <c r="L31" i="29"/>
  <c r="K31" i="29"/>
  <c r="J31" i="29"/>
  <c r="I31" i="29"/>
  <c r="H31" i="29"/>
  <c r="G31" i="29"/>
  <c r="F31" i="29"/>
  <c r="E31" i="29"/>
  <c r="M30" i="29"/>
  <c r="L30" i="29"/>
  <c r="K30" i="29"/>
  <c r="J30" i="29"/>
  <c r="I30" i="29"/>
  <c r="H30" i="29"/>
  <c r="G30" i="29"/>
  <c r="F30" i="29"/>
  <c r="E30" i="29"/>
  <c r="M29" i="29"/>
  <c r="L29" i="29"/>
  <c r="K29" i="29"/>
  <c r="J29" i="29"/>
  <c r="I29" i="29"/>
  <c r="H29" i="29"/>
  <c r="G29" i="29"/>
  <c r="F29" i="29"/>
  <c r="E29" i="29"/>
  <c r="M28" i="29"/>
  <c r="L28" i="29"/>
  <c r="K28" i="29"/>
  <c r="J28" i="29"/>
  <c r="I28" i="29"/>
  <c r="H28" i="29"/>
  <c r="G28" i="29"/>
  <c r="F28" i="29"/>
  <c r="E28" i="29"/>
  <c r="M27" i="29"/>
  <c r="L27" i="29"/>
  <c r="K27" i="29"/>
  <c r="J27" i="29"/>
  <c r="I27" i="29"/>
  <c r="H27" i="29"/>
  <c r="G27" i="29"/>
  <c r="F27" i="29"/>
  <c r="E27" i="29"/>
  <c r="M26" i="29"/>
  <c r="L26" i="29"/>
  <c r="K26" i="29"/>
  <c r="J26" i="29"/>
  <c r="I26" i="29"/>
  <c r="H26" i="29"/>
  <c r="G26" i="29"/>
  <c r="F26" i="29"/>
  <c r="E26" i="29"/>
  <c r="M25" i="29"/>
  <c r="L25" i="29"/>
  <c r="K25" i="29"/>
  <c r="J25" i="29"/>
  <c r="I25" i="29"/>
  <c r="H25" i="29"/>
  <c r="G25" i="29"/>
  <c r="F25" i="29"/>
  <c r="E25" i="29"/>
  <c r="M24" i="29"/>
  <c r="L24" i="29"/>
  <c r="K24" i="29"/>
  <c r="J24" i="29"/>
  <c r="I24" i="29"/>
  <c r="H24" i="29"/>
  <c r="G24" i="29"/>
  <c r="F24" i="29"/>
  <c r="E24" i="29"/>
  <c r="M23" i="29"/>
  <c r="L23" i="29"/>
  <c r="K23" i="29"/>
  <c r="J23" i="29"/>
  <c r="I23" i="29"/>
  <c r="H23" i="29"/>
  <c r="G23" i="29"/>
  <c r="F23" i="29"/>
  <c r="E23" i="29"/>
  <c r="M22" i="29"/>
  <c r="L22" i="29"/>
  <c r="K22" i="29"/>
  <c r="J22" i="29"/>
  <c r="I22" i="29"/>
  <c r="H22" i="29"/>
  <c r="G22" i="29"/>
  <c r="F22" i="29"/>
  <c r="E22" i="29"/>
  <c r="M21" i="29"/>
  <c r="L21" i="29"/>
  <c r="K21" i="29"/>
  <c r="J21" i="29"/>
  <c r="I21" i="29"/>
  <c r="H21" i="29"/>
  <c r="G21" i="29"/>
  <c r="F21" i="29"/>
  <c r="E21" i="29"/>
  <c r="M20" i="29"/>
  <c r="L20" i="29"/>
  <c r="K20" i="29"/>
  <c r="J20" i="29"/>
  <c r="I20" i="29"/>
  <c r="H20" i="29"/>
  <c r="G20" i="29"/>
  <c r="F20" i="29"/>
  <c r="E20" i="29"/>
  <c r="M19" i="29"/>
  <c r="L19" i="29"/>
  <c r="K19" i="29"/>
  <c r="J19" i="29"/>
  <c r="I19" i="29"/>
  <c r="H19" i="29"/>
  <c r="G19" i="29"/>
  <c r="F19" i="29"/>
  <c r="E19" i="29"/>
  <c r="M18" i="29"/>
  <c r="L18" i="29"/>
  <c r="K18" i="29"/>
  <c r="J18" i="29"/>
  <c r="I18" i="29"/>
  <c r="H18" i="29"/>
  <c r="G18" i="29"/>
  <c r="F18" i="29"/>
  <c r="E18" i="29"/>
  <c r="M17" i="29"/>
  <c r="L17" i="29"/>
  <c r="K17" i="29"/>
  <c r="J17" i="29"/>
  <c r="I17" i="29"/>
  <c r="H17" i="29"/>
  <c r="G17" i="29"/>
  <c r="F17" i="29"/>
  <c r="E17" i="29"/>
  <c r="M16" i="29"/>
  <c r="L16" i="29"/>
  <c r="K16" i="29"/>
  <c r="J16" i="29"/>
  <c r="I16" i="29"/>
  <c r="H16" i="29"/>
  <c r="G16" i="29"/>
  <c r="F16" i="29"/>
  <c r="E16" i="29"/>
  <c r="M15" i="29"/>
  <c r="L15" i="29"/>
  <c r="K15" i="29"/>
  <c r="J15" i="29"/>
  <c r="I15" i="29"/>
  <c r="H15" i="29"/>
  <c r="G15" i="29"/>
  <c r="F15" i="29"/>
  <c r="E15" i="29"/>
  <c r="M14" i="29"/>
  <c r="L14" i="29"/>
  <c r="K14" i="29"/>
  <c r="J14" i="29"/>
  <c r="I14" i="29"/>
  <c r="H14" i="29"/>
  <c r="G14" i="29"/>
  <c r="F14" i="29"/>
  <c r="E14" i="29"/>
  <c r="M13" i="29"/>
  <c r="L13" i="29"/>
  <c r="K13" i="29"/>
  <c r="J13" i="29"/>
  <c r="I13" i="29"/>
  <c r="H13" i="29"/>
  <c r="G13" i="29"/>
  <c r="F13" i="29"/>
  <c r="E13" i="29"/>
  <c r="M12" i="29"/>
  <c r="L12" i="29"/>
  <c r="K12" i="29"/>
  <c r="J12" i="29"/>
  <c r="I12" i="29"/>
  <c r="H12" i="29"/>
  <c r="G12" i="29"/>
  <c r="F12" i="29"/>
  <c r="E12" i="29"/>
  <c r="M11" i="29"/>
  <c r="L11" i="29"/>
  <c r="K11" i="29"/>
  <c r="J11" i="29"/>
  <c r="I11" i="29"/>
  <c r="H11" i="29"/>
  <c r="G11" i="29"/>
  <c r="F11" i="29"/>
  <c r="E11" i="29"/>
  <c r="M10" i="29"/>
  <c r="L10" i="29"/>
  <c r="K10" i="29"/>
  <c r="J10" i="29"/>
  <c r="I10" i="29"/>
  <c r="H10" i="29"/>
  <c r="G10" i="29"/>
  <c r="F10" i="29"/>
  <c r="E10" i="29"/>
  <c r="M9" i="29"/>
  <c r="L9" i="29"/>
  <c r="K9" i="29"/>
  <c r="J9" i="29"/>
  <c r="I9" i="29"/>
  <c r="H9" i="29"/>
  <c r="G9" i="29"/>
  <c r="F9" i="29"/>
  <c r="E9" i="29"/>
  <c r="M7" i="29"/>
  <c r="L7" i="29"/>
  <c r="K7" i="29"/>
  <c r="J7" i="29"/>
  <c r="I7" i="29"/>
  <c r="H7" i="29"/>
  <c r="G7" i="29"/>
  <c r="F7" i="29"/>
  <c r="E7" i="29"/>
  <c r="M6" i="29"/>
  <c r="L6" i="29"/>
  <c r="K6" i="29"/>
  <c r="J6" i="29"/>
  <c r="I6" i="29"/>
  <c r="H6" i="29"/>
  <c r="G6" i="29"/>
  <c r="F6" i="29"/>
  <c r="E6" i="29"/>
  <c r="A1" i="29"/>
  <c r="M90" i="28"/>
  <c r="L90" i="28"/>
  <c r="K90" i="28"/>
  <c r="J90" i="28"/>
  <c r="I90" i="28"/>
  <c r="H90" i="28"/>
  <c r="G90" i="28"/>
  <c r="F90" i="28"/>
  <c r="E90" i="28"/>
  <c r="M88" i="28"/>
  <c r="L88" i="28"/>
  <c r="K88" i="28"/>
  <c r="J88" i="28"/>
  <c r="I88" i="28"/>
  <c r="H88" i="28"/>
  <c r="G88" i="28"/>
  <c r="F88" i="28"/>
  <c r="E88" i="28"/>
  <c r="M87" i="28"/>
  <c r="L87" i="28"/>
  <c r="K87" i="28"/>
  <c r="J87" i="28"/>
  <c r="I87" i="28"/>
  <c r="H87" i="28"/>
  <c r="G87" i="28"/>
  <c r="F87" i="28"/>
  <c r="E87" i="28"/>
  <c r="M86" i="28"/>
  <c r="L86" i="28"/>
  <c r="K86" i="28"/>
  <c r="J86" i="28"/>
  <c r="I86" i="28"/>
  <c r="H86" i="28"/>
  <c r="G86" i="28"/>
  <c r="F86" i="28"/>
  <c r="E86" i="28"/>
  <c r="M85" i="28"/>
  <c r="L85" i="28"/>
  <c r="K85" i="28"/>
  <c r="J85" i="28"/>
  <c r="I85" i="28"/>
  <c r="H85" i="28"/>
  <c r="G85" i="28"/>
  <c r="F85" i="28"/>
  <c r="E85" i="28"/>
  <c r="M84" i="28"/>
  <c r="L84" i="28"/>
  <c r="K84" i="28"/>
  <c r="J84" i="28"/>
  <c r="I84" i="28"/>
  <c r="H84" i="28"/>
  <c r="G84" i="28"/>
  <c r="F84" i="28"/>
  <c r="E84" i="28"/>
  <c r="M83" i="28"/>
  <c r="L83" i="28"/>
  <c r="K83" i="28"/>
  <c r="J83" i="28"/>
  <c r="I83" i="28"/>
  <c r="H83" i="28"/>
  <c r="G83" i="28"/>
  <c r="F83" i="28"/>
  <c r="E83" i="28"/>
  <c r="M82" i="28"/>
  <c r="L82" i="28"/>
  <c r="K82" i="28"/>
  <c r="J82" i="28"/>
  <c r="I82" i="28"/>
  <c r="H82" i="28"/>
  <c r="G82" i="28"/>
  <c r="F82" i="28"/>
  <c r="E82" i="28"/>
  <c r="M80" i="28"/>
  <c r="L80" i="28"/>
  <c r="K80" i="28"/>
  <c r="J80" i="28"/>
  <c r="I80" i="28"/>
  <c r="H80" i="28"/>
  <c r="G80" i="28"/>
  <c r="F80" i="28"/>
  <c r="E80" i="28"/>
  <c r="M79" i="28"/>
  <c r="L79" i="28"/>
  <c r="K79" i="28"/>
  <c r="J79" i="28"/>
  <c r="I79" i="28"/>
  <c r="H79" i="28"/>
  <c r="G79" i="28"/>
  <c r="F79" i="28"/>
  <c r="E79" i="28"/>
  <c r="M75" i="28"/>
  <c r="L75" i="28"/>
  <c r="K75" i="28"/>
  <c r="J75" i="28"/>
  <c r="I75" i="28"/>
  <c r="H75" i="28"/>
  <c r="G75" i="28"/>
  <c r="F75" i="28"/>
  <c r="E75" i="28"/>
  <c r="M74" i="28"/>
  <c r="L74" i="28"/>
  <c r="K74" i="28"/>
  <c r="J74" i="28"/>
  <c r="I74" i="28"/>
  <c r="H74" i="28"/>
  <c r="G74" i="28"/>
  <c r="F74" i="28"/>
  <c r="E74" i="28"/>
  <c r="M72" i="28"/>
  <c r="L72" i="28"/>
  <c r="K72" i="28"/>
  <c r="J72" i="28"/>
  <c r="I72" i="28"/>
  <c r="H72" i="28"/>
  <c r="G72" i="28"/>
  <c r="F72" i="28"/>
  <c r="E72" i="28"/>
  <c r="M70" i="28"/>
  <c r="L70" i="28"/>
  <c r="K70" i="28"/>
  <c r="J70" i="28"/>
  <c r="I70" i="28"/>
  <c r="H70" i="28"/>
  <c r="G70" i="28"/>
  <c r="F70" i="28"/>
  <c r="E70" i="28"/>
  <c r="M69" i="28"/>
  <c r="L69" i="28"/>
  <c r="K69" i="28"/>
  <c r="J69" i="28"/>
  <c r="I69" i="28"/>
  <c r="H69" i="28"/>
  <c r="G69" i="28"/>
  <c r="F69" i="28"/>
  <c r="E69" i="28"/>
  <c r="M67" i="28"/>
  <c r="L67" i="28"/>
  <c r="K67" i="28"/>
  <c r="J67" i="28"/>
  <c r="I67" i="28"/>
  <c r="H67" i="28"/>
  <c r="G67" i="28"/>
  <c r="F67" i="28"/>
  <c r="E67" i="28"/>
  <c r="M66" i="28"/>
  <c r="L66" i="28"/>
  <c r="K66" i="28"/>
  <c r="J66" i="28"/>
  <c r="I66" i="28"/>
  <c r="H66" i="28"/>
  <c r="G66" i="28"/>
  <c r="F66" i="28"/>
  <c r="E66" i="28"/>
  <c r="M63" i="28"/>
  <c r="L63" i="28"/>
  <c r="K63" i="28"/>
  <c r="J63" i="28"/>
  <c r="I63" i="28"/>
  <c r="H63" i="28"/>
  <c r="G63" i="28"/>
  <c r="F63" i="28"/>
  <c r="E63" i="28"/>
  <c r="M62" i="28"/>
  <c r="L62" i="28"/>
  <c r="K62" i="28"/>
  <c r="J62" i="28"/>
  <c r="I62" i="28"/>
  <c r="H62" i="28"/>
  <c r="G62" i="28"/>
  <c r="F62" i="28"/>
  <c r="E62" i="28"/>
  <c r="M61" i="28"/>
  <c r="L61" i="28"/>
  <c r="K61" i="28"/>
  <c r="J61" i="28"/>
  <c r="I61" i="28"/>
  <c r="H61" i="28"/>
  <c r="G61" i="28"/>
  <c r="F61" i="28"/>
  <c r="E61" i="28"/>
  <c r="M60" i="28"/>
  <c r="L60" i="28"/>
  <c r="K60" i="28"/>
  <c r="J60" i="28"/>
  <c r="I60" i="28"/>
  <c r="H60" i="28"/>
  <c r="G60" i="28"/>
  <c r="F60" i="28"/>
  <c r="E60" i="28"/>
  <c r="M58" i="28"/>
  <c r="L58" i="28"/>
  <c r="K58" i="28"/>
  <c r="J58" i="28"/>
  <c r="I58" i="28"/>
  <c r="H58" i="28"/>
  <c r="G58" i="28"/>
  <c r="F58" i="28"/>
  <c r="E58" i="28"/>
  <c r="M57" i="28"/>
  <c r="L57" i="28"/>
  <c r="K57" i="28"/>
  <c r="J57" i="28"/>
  <c r="I57" i="28"/>
  <c r="H57" i="28"/>
  <c r="G57" i="28"/>
  <c r="F57" i="28"/>
  <c r="E57" i="28"/>
  <c r="M55" i="28"/>
  <c r="L55" i="28"/>
  <c r="K55" i="28"/>
  <c r="J55" i="28"/>
  <c r="I55" i="28"/>
  <c r="H55" i="28"/>
  <c r="G55" i="28"/>
  <c r="F55" i="28"/>
  <c r="E55" i="28"/>
  <c r="M54" i="28"/>
  <c r="L54" i="28"/>
  <c r="K54" i="28"/>
  <c r="J54" i="28"/>
  <c r="I54" i="28"/>
  <c r="H54" i="28"/>
  <c r="G54" i="28"/>
  <c r="F54" i="28"/>
  <c r="E54" i="28"/>
  <c r="M49" i="28"/>
  <c r="L49" i="28"/>
  <c r="K49" i="28"/>
  <c r="J49" i="28"/>
  <c r="I49" i="28"/>
  <c r="H49" i="28"/>
  <c r="G49" i="28"/>
  <c r="F49" i="28"/>
  <c r="E49" i="28"/>
  <c r="M48" i="28"/>
  <c r="L48" i="28"/>
  <c r="K48" i="28"/>
  <c r="J48" i="28"/>
  <c r="I48" i="28"/>
  <c r="H48" i="28"/>
  <c r="G48" i="28"/>
  <c r="F48" i="28"/>
  <c r="E48" i="28"/>
  <c r="M46" i="28"/>
  <c r="L46" i="28"/>
  <c r="K46" i="28"/>
  <c r="J46" i="28"/>
  <c r="I46" i="28"/>
  <c r="H46" i="28"/>
  <c r="G46" i="28"/>
  <c r="F46" i="28"/>
  <c r="E46" i="28"/>
  <c r="M45" i="28"/>
  <c r="L45" i="28"/>
  <c r="K45" i="28"/>
  <c r="J45" i="28"/>
  <c r="I45" i="28"/>
  <c r="H45" i="28"/>
  <c r="G45" i="28"/>
  <c r="F45" i="28"/>
  <c r="E45" i="28"/>
  <c r="M44" i="28"/>
  <c r="L44" i="28"/>
  <c r="K44" i="28"/>
  <c r="J44" i="28"/>
  <c r="I44" i="28"/>
  <c r="H44" i="28"/>
  <c r="G44" i="28"/>
  <c r="F44" i="28"/>
  <c r="E44" i="28"/>
  <c r="M43" i="28"/>
  <c r="L43" i="28"/>
  <c r="K43" i="28"/>
  <c r="J43" i="28"/>
  <c r="I43" i="28"/>
  <c r="H43" i="28"/>
  <c r="G43" i="28"/>
  <c r="F43" i="28"/>
  <c r="E43" i="28"/>
  <c r="M42" i="28"/>
  <c r="L42" i="28"/>
  <c r="K42" i="28"/>
  <c r="J42" i="28"/>
  <c r="I42" i="28"/>
  <c r="H42" i="28"/>
  <c r="G42" i="28"/>
  <c r="F42" i="28"/>
  <c r="E42" i="28"/>
  <c r="M41" i="28"/>
  <c r="L41" i="28"/>
  <c r="K41" i="28"/>
  <c r="J41" i="28"/>
  <c r="I41" i="28"/>
  <c r="H41" i="28"/>
  <c r="G41" i="28"/>
  <c r="F41" i="28"/>
  <c r="E41" i="28"/>
  <c r="M40" i="28"/>
  <c r="L40" i="28"/>
  <c r="K40" i="28"/>
  <c r="J40" i="28"/>
  <c r="I40" i="28"/>
  <c r="H40" i="28"/>
  <c r="G40" i="28"/>
  <c r="F40" i="28"/>
  <c r="E40" i="28"/>
  <c r="M39" i="28"/>
  <c r="L39" i="28"/>
  <c r="K39" i="28"/>
  <c r="J39" i="28"/>
  <c r="I39" i="28"/>
  <c r="H39" i="28"/>
  <c r="G39" i="28"/>
  <c r="F39" i="28"/>
  <c r="E39" i="28"/>
  <c r="M38" i="28"/>
  <c r="L38" i="28"/>
  <c r="K38" i="28"/>
  <c r="J38" i="28"/>
  <c r="I38" i="28"/>
  <c r="H38" i="28"/>
  <c r="G38" i="28"/>
  <c r="F38" i="28"/>
  <c r="E38" i="28"/>
  <c r="M37" i="28"/>
  <c r="L37" i="28"/>
  <c r="K37" i="28"/>
  <c r="J37" i="28"/>
  <c r="I37" i="28"/>
  <c r="H37" i="28"/>
  <c r="G37" i="28"/>
  <c r="F37" i="28"/>
  <c r="E37" i="28"/>
  <c r="M36" i="28"/>
  <c r="L36" i="28"/>
  <c r="K36" i="28"/>
  <c r="J36" i="28"/>
  <c r="I36" i="28"/>
  <c r="H36" i="28"/>
  <c r="G36" i="28"/>
  <c r="F36" i="28"/>
  <c r="E36" i="28"/>
  <c r="M35" i="28"/>
  <c r="L35" i="28"/>
  <c r="K35" i="28"/>
  <c r="J35" i="28"/>
  <c r="I35" i="28"/>
  <c r="H35" i="28"/>
  <c r="G35" i="28"/>
  <c r="F35" i="28"/>
  <c r="E35" i="28"/>
  <c r="M34" i="28"/>
  <c r="L34" i="28"/>
  <c r="K34" i="28"/>
  <c r="J34" i="28"/>
  <c r="I34" i="28"/>
  <c r="H34" i="28"/>
  <c r="G34" i="28"/>
  <c r="F34" i="28"/>
  <c r="E34" i="28"/>
  <c r="M33" i="28"/>
  <c r="L33" i="28"/>
  <c r="K33" i="28"/>
  <c r="J33" i="28"/>
  <c r="I33" i="28"/>
  <c r="H33" i="28"/>
  <c r="G33" i="28"/>
  <c r="F33" i="28"/>
  <c r="E33" i="28"/>
  <c r="M32" i="28"/>
  <c r="L32" i="28"/>
  <c r="K32" i="28"/>
  <c r="J32" i="28"/>
  <c r="I32" i="28"/>
  <c r="H32" i="28"/>
  <c r="G32" i="28"/>
  <c r="F32" i="28"/>
  <c r="E32" i="28"/>
  <c r="M31" i="28"/>
  <c r="L31" i="28"/>
  <c r="K31" i="28"/>
  <c r="J31" i="28"/>
  <c r="I31" i="28"/>
  <c r="H31" i="28"/>
  <c r="G31" i="28"/>
  <c r="F31" i="28"/>
  <c r="E31" i="28"/>
  <c r="M30" i="28"/>
  <c r="L30" i="28"/>
  <c r="K30" i="28"/>
  <c r="J30" i="28"/>
  <c r="I30" i="28"/>
  <c r="H30" i="28"/>
  <c r="G30" i="28"/>
  <c r="F30" i="28"/>
  <c r="E30" i="28"/>
  <c r="M29" i="28"/>
  <c r="L29" i="28"/>
  <c r="K29" i="28"/>
  <c r="J29" i="28"/>
  <c r="I29" i="28"/>
  <c r="H29" i="28"/>
  <c r="G29" i="28"/>
  <c r="F29" i="28"/>
  <c r="E29" i="28"/>
  <c r="M28" i="28"/>
  <c r="L28" i="28"/>
  <c r="K28" i="28"/>
  <c r="J28" i="28"/>
  <c r="I28" i="28"/>
  <c r="H28" i="28"/>
  <c r="G28" i="28"/>
  <c r="F28" i="28"/>
  <c r="E28" i="28"/>
  <c r="M27" i="28"/>
  <c r="L27" i="28"/>
  <c r="K27" i="28"/>
  <c r="J27" i="28"/>
  <c r="I27" i="28"/>
  <c r="H27" i="28"/>
  <c r="G27" i="28"/>
  <c r="F27" i="28"/>
  <c r="E27" i="28"/>
  <c r="M26" i="28"/>
  <c r="L26" i="28"/>
  <c r="K26" i="28"/>
  <c r="J26" i="28"/>
  <c r="I26" i="28"/>
  <c r="H26" i="28"/>
  <c r="G26" i="28"/>
  <c r="F26" i="28"/>
  <c r="E26" i="28"/>
  <c r="M25" i="28"/>
  <c r="L25" i="28"/>
  <c r="K25" i="28"/>
  <c r="J25" i="28"/>
  <c r="I25" i="28"/>
  <c r="H25" i="28"/>
  <c r="G25" i="28"/>
  <c r="F25" i="28"/>
  <c r="E25" i="28"/>
  <c r="M24" i="28"/>
  <c r="L24" i="28"/>
  <c r="K24" i="28"/>
  <c r="J24" i="28"/>
  <c r="I24" i="28"/>
  <c r="H24" i="28"/>
  <c r="G24" i="28"/>
  <c r="F24" i="28"/>
  <c r="E24" i="28"/>
  <c r="M23" i="28"/>
  <c r="L23" i="28"/>
  <c r="K23" i="28"/>
  <c r="J23" i="28"/>
  <c r="I23" i="28"/>
  <c r="H23" i="28"/>
  <c r="G23" i="28"/>
  <c r="F23" i="28"/>
  <c r="E23" i="28"/>
  <c r="M22" i="28"/>
  <c r="L22" i="28"/>
  <c r="K22" i="28"/>
  <c r="J22" i="28"/>
  <c r="I22" i="28"/>
  <c r="H22" i="28"/>
  <c r="G22" i="28"/>
  <c r="F22" i="28"/>
  <c r="E22" i="28"/>
  <c r="M21" i="28"/>
  <c r="L21" i="28"/>
  <c r="K21" i="28"/>
  <c r="J21" i="28"/>
  <c r="I21" i="28"/>
  <c r="H21" i="28"/>
  <c r="G21" i="28"/>
  <c r="F21" i="28"/>
  <c r="E21" i="28"/>
  <c r="M20" i="28"/>
  <c r="L20" i="28"/>
  <c r="K20" i="28"/>
  <c r="J20" i="28"/>
  <c r="I20" i="28"/>
  <c r="H20" i="28"/>
  <c r="G20" i="28"/>
  <c r="F20" i="28"/>
  <c r="E20" i="28"/>
  <c r="M19" i="28"/>
  <c r="L19" i="28"/>
  <c r="K19" i="28"/>
  <c r="J19" i="28"/>
  <c r="I19" i="28"/>
  <c r="H19" i="28"/>
  <c r="G19" i="28"/>
  <c r="F19" i="28"/>
  <c r="E19" i="28"/>
  <c r="M18" i="28"/>
  <c r="L18" i="28"/>
  <c r="K18" i="28"/>
  <c r="J18" i="28"/>
  <c r="I18" i="28"/>
  <c r="H18" i="28"/>
  <c r="G18" i="28"/>
  <c r="F18" i="28"/>
  <c r="E18" i="28"/>
  <c r="M17" i="28"/>
  <c r="L17" i="28"/>
  <c r="K17" i="28"/>
  <c r="J17" i="28"/>
  <c r="I17" i="28"/>
  <c r="H17" i="28"/>
  <c r="G17" i="28"/>
  <c r="F17" i="28"/>
  <c r="E17" i="28"/>
  <c r="M16" i="28"/>
  <c r="L16" i="28"/>
  <c r="K16" i="28"/>
  <c r="J16" i="28"/>
  <c r="I16" i="28"/>
  <c r="H16" i="28"/>
  <c r="G16" i="28"/>
  <c r="F16" i="28"/>
  <c r="E16" i="28"/>
  <c r="M15" i="28"/>
  <c r="L15" i="28"/>
  <c r="K15" i="28"/>
  <c r="J15" i="28"/>
  <c r="I15" i="28"/>
  <c r="H15" i="28"/>
  <c r="G15" i="28"/>
  <c r="F15" i="28"/>
  <c r="E15" i="28"/>
  <c r="M14" i="28"/>
  <c r="L14" i="28"/>
  <c r="K14" i="28"/>
  <c r="J14" i="28"/>
  <c r="I14" i="28"/>
  <c r="H14" i="28"/>
  <c r="G14" i="28"/>
  <c r="F14" i="28"/>
  <c r="E14" i="28"/>
  <c r="M13" i="28"/>
  <c r="L13" i="28"/>
  <c r="K13" i="28"/>
  <c r="J13" i="28"/>
  <c r="I13" i="28"/>
  <c r="H13" i="28"/>
  <c r="G13" i="28"/>
  <c r="F13" i="28"/>
  <c r="E13" i="28"/>
  <c r="M12" i="28"/>
  <c r="L12" i="28"/>
  <c r="K12" i="28"/>
  <c r="J12" i="28"/>
  <c r="I12" i="28"/>
  <c r="H12" i="28"/>
  <c r="G12" i="28"/>
  <c r="F12" i="28"/>
  <c r="E12" i="28"/>
  <c r="M11" i="28"/>
  <c r="L11" i="28"/>
  <c r="K11" i="28"/>
  <c r="J11" i="28"/>
  <c r="I11" i="28"/>
  <c r="H11" i="28"/>
  <c r="G11" i="28"/>
  <c r="F11" i="28"/>
  <c r="E11" i="28"/>
  <c r="M10" i="28"/>
  <c r="L10" i="28"/>
  <c r="K10" i="28"/>
  <c r="J10" i="28"/>
  <c r="I10" i="28"/>
  <c r="H10" i="28"/>
  <c r="G10" i="28"/>
  <c r="F10" i="28"/>
  <c r="E10" i="28"/>
  <c r="M9" i="28"/>
  <c r="L9" i="28"/>
  <c r="K9" i="28"/>
  <c r="J9" i="28"/>
  <c r="I9" i="28"/>
  <c r="H9" i="28"/>
  <c r="G9" i="28"/>
  <c r="F9" i="28"/>
  <c r="E9" i="28"/>
  <c r="M7" i="28"/>
  <c r="L7" i="28"/>
  <c r="K7" i="28"/>
  <c r="J7" i="28"/>
  <c r="I7" i="28"/>
  <c r="H7" i="28"/>
  <c r="G7" i="28"/>
  <c r="F7" i="28"/>
  <c r="E7" i="28"/>
  <c r="M6" i="28"/>
  <c r="L6" i="28"/>
  <c r="K6" i="28"/>
  <c r="J6" i="28"/>
  <c r="I6" i="28"/>
  <c r="H6" i="28"/>
  <c r="G6" i="28"/>
  <c r="F6" i="28"/>
  <c r="E6" i="28"/>
  <c r="A1" i="28"/>
  <c r="M90" i="27"/>
  <c r="L90" i="27"/>
  <c r="K90" i="27"/>
  <c r="J90" i="27"/>
  <c r="I90" i="27"/>
  <c r="H90" i="27"/>
  <c r="G90" i="27"/>
  <c r="F90" i="27"/>
  <c r="E90" i="27"/>
  <c r="M88" i="27"/>
  <c r="L88" i="27"/>
  <c r="K88" i="27"/>
  <c r="J88" i="27"/>
  <c r="I88" i="27"/>
  <c r="H88" i="27"/>
  <c r="G88" i="27"/>
  <c r="F88" i="27"/>
  <c r="E88" i="27"/>
  <c r="M87" i="27"/>
  <c r="L87" i="27"/>
  <c r="K87" i="27"/>
  <c r="J87" i="27"/>
  <c r="I87" i="27"/>
  <c r="H87" i="27"/>
  <c r="G87" i="27"/>
  <c r="F87" i="27"/>
  <c r="E87" i="27"/>
  <c r="M86" i="27"/>
  <c r="L86" i="27"/>
  <c r="K86" i="27"/>
  <c r="J86" i="27"/>
  <c r="I86" i="27"/>
  <c r="H86" i="27"/>
  <c r="G86" i="27"/>
  <c r="F86" i="27"/>
  <c r="E86" i="27"/>
  <c r="M85" i="27"/>
  <c r="L85" i="27"/>
  <c r="K85" i="27"/>
  <c r="J85" i="27"/>
  <c r="I85" i="27"/>
  <c r="H85" i="27"/>
  <c r="G85" i="27"/>
  <c r="F85" i="27"/>
  <c r="E85" i="27"/>
  <c r="M84" i="27"/>
  <c r="L84" i="27"/>
  <c r="K84" i="27"/>
  <c r="J84" i="27"/>
  <c r="I84" i="27"/>
  <c r="H84" i="27"/>
  <c r="G84" i="27"/>
  <c r="F84" i="27"/>
  <c r="E84" i="27"/>
  <c r="M83" i="27"/>
  <c r="L83" i="27"/>
  <c r="K83" i="27"/>
  <c r="J83" i="27"/>
  <c r="I83" i="27"/>
  <c r="H83" i="27"/>
  <c r="G83" i="27"/>
  <c r="F83" i="27"/>
  <c r="E83" i="27"/>
  <c r="M82" i="27"/>
  <c r="L82" i="27"/>
  <c r="K82" i="27"/>
  <c r="J82" i="27"/>
  <c r="I82" i="27"/>
  <c r="H82" i="27"/>
  <c r="G82" i="27"/>
  <c r="F82" i="27"/>
  <c r="E82" i="27"/>
  <c r="M80" i="27"/>
  <c r="L80" i="27"/>
  <c r="K80" i="27"/>
  <c r="J80" i="27"/>
  <c r="I80" i="27"/>
  <c r="H80" i="27"/>
  <c r="G80" i="27"/>
  <c r="F80" i="27"/>
  <c r="E80" i="27"/>
  <c r="M79" i="27"/>
  <c r="L79" i="27"/>
  <c r="K79" i="27"/>
  <c r="J79" i="27"/>
  <c r="I79" i="27"/>
  <c r="H79" i="27"/>
  <c r="G79" i="27"/>
  <c r="F79" i="27"/>
  <c r="E79" i="27"/>
  <c r="M75" i="27"/>
  <c r="L75" i="27"/>
  <c r="K75" i="27"/>
  <c r="J75" i="27"/>
  <c r="I75" i="27"/>
  <c r="H75" i="27"/>
  <c r="G75" i="27"/>
  <c r="F75" i="27"/>
  <c r="E75" i="27"/>
  <c r="M74" i="27"/>
  <c r="L74" i="27"/>
  <c r="K74" i="27"/>
  <c r="J74" i="27"/>
  <c r="I74" i="27"/>
  <c r="H74" i="27"/>
  <c r="G74" i="27"/>
  <c r="F74" i="27"/>
  <c r="E74" i="27"/>
  <c r="M72" i="27"/>
  <c r="L72" i="27"/>
  <c r="K72" i="27"/>
  <c r="J72" i="27"/>
  <c r="I72" i="27"/>
  <c r="H72" i="27"/>
  <c r="G72" i="27"/>
  <c r="F72" i="27"/>
  <c r="E72" i="27"/>
  <c r="M70" i="27"/>
  <c r="L70" i="27"/>
  <c r="K70" i="27"/>
  <c r="J70" i="27"/>
  <c r="I70" i="27"/>
  <c r="H70" i="27"/>
  <c r="G70" i="27"/>
  <c r="F70" i="27"/>
  <c r="E70" i="27"/>
  <c r="M69" i="27"/>
  <c r="L69" i="27"/>
  <c r="K69" i="27"/>
  <c r="J69" i="27"/>
  <c r="I69" i="27"/>
  <c r="H69" i="27"/>
  <c r="G69" i="27"/>
  <c r="F69" i="27"/>
  <c r="E69" i="27"/>
  <c r="M67" i="27"/>
  <c r="L67" i="27"/>
  <c r="K67" i="27"/>
  <c r="J67" i="27"/>
  <c r="I67" i="27"/>
  <c r="H67" i="27"/>
  <c r="G67" i="27"/>
  <c r="F67" i="27"/>
  <c r="E67" i="27"/>
  <c r="M66" i="27"/>
  <c r="L66" i="27"/>
  <c r="K66" i="27"/>
  <c r="J66" i="27"/>
  <c r="I66" i="27"/>
  <c r="H66" i="27"/>
  <c r="G66" i="27"/>
  <c r="F66" i="27"/>
  <c r="E66" i="27"/>
  <c r="M63" i="27"/>
  <c r="L63" i="27"/>
  <c r="K63" i="27"/>
  <c r="J63" i="27"/>
  <c r="I63" i="27"/>
  <c r="H63" i="27"/>
  <c r="G63" i="27"/>
  <c r="F63" i="27"/>
  <c r="E63" i="27"/>
  <c r="M62" i="27"/>
  <c r="L62" i="27"/>
  <c r="K62" i="27"/>
  <c r="J62" i="27"/>
  <c r="I62" i="27"/>
  <c r="H62" i="27"/>
  <c r="G62" i="27"/>
  <c r="F62" i="27"/>
  <c r="E62" i="27"/>
  <c r="M61" i="27"/>
  <c r="L61" i="27"/>
  <c r="K61" i="27"/>
  <c r="J61" i="27"/>
  <c r="I61" i="27"/>
  <c r="H61" i="27"/>
  <c r="G61" i="27"/>
  <c r="F61" i="27"/>
  <c r="E61" i="27"/>
  <c r="M60" i="27"/>
  <c r="L60" i="27"/>
  <c r="K60" i="27"/>
  <c r="J60" i="27"/>
  <c r="I60" i="27"/>
  <c r="H60" i="27"/>
  <c r="G60" i="27"/>
  <c r="F60" i="27"/>
  <c r="E60" i="27"/>
  <c r="M58" i="27"/>
  <c r="L58" i="27"/>
  <c r="K58" i="27"/>
  <c r="J58" i="27"/>
  <c r="I58" i="27"/>
  <c r="H58" i="27"/>
  <c r="G58" i="27"/>
  <c r="F58" i="27"/>
  <c r="E58" i="27"/>
  <c r="M57" i="27"/>
  <c r="L57" i="27"/>
  <c r="K57" i="27"/>
  <c r="J57" i="27"/>
  <c r="I57" i="27"/>
  <c r="H57" i="27"/>
  <c r="G57" i="27"/>
  <c r="F57" i="27"/>
  <c r="E57" i="27"/>
  <c r="M55" i="27"/>
  <c r="L55" i="27"/>
  <c r="K55" i="27"/>
  <c r="J55" i="27"/>
  <c r="I55" i="27"/>
  <c r="H55" i="27"/>
  <c r="G55" i="27"/>
  <c r="F55" i="27"/>
  <c r="E55" i="27"/>
  <c r="M54" i="27"/>
  <c r="L54" i="27"/>
  <c r="K54" i="27"/>
  <c r="J54" i="27"/>
  <c r="I54" i="27"/>
  <c r="H54" i="27"/>
  <c r="G54" i="27"/>
  <c r="F54" i="27"/>
  <c r="E54" i="27"/>
  <c r="M49" i="27"/>
  <c r="L49" i="27"/>
  <c r="K49" i="27"/>
  <c r="J49" i="27"/>
  <c r="I49" i="27"/>
  <c r="H49" i="27"/>
  <c r="G49" i="27"/>
  <c r="F49" i="27"/>
  <c r="E49" i="27"/>
  <c r="M48" i="27"/>
  <c r="L48" i="27"/>
  <c r="K48" i="27"/>
  <c r="J48" i="27"/>
  <c r="I48" i="27"/>
  <c r="H48" i="27"/>
  <c r="G48" i="27"/>
  <c r="F48" i="27"/>
  <c r="E48" i="27"/>
  <c r="M46" i="27"/>
  <c r="L46" i="27"/>
  <c r="K46" i="27"/>
  <c r="J46" i="27"/>
  <c r="I46" i="27"/>
  <c r="H46" i="27"/>
  <c r="G46" i="27"/>
  <c r="F46" i="27"/>
  <c r="E46" i="27"/>
  <c r="M45" i="27"/>
  <c r="L45" i="27"/>
  <c r="K45" i="27"/>
  <c r="J45" i="27"/>
  <c r="I45" i="27"/>
  <c r="H45" i="27"/>
  <c r="G45" i="27"/>
  <c r="F45" i="27"/>
  <c r="E45" i="27"/>
  <c r="M44" i="27"/>
  <c r="L44" i="27"/>
  <c r="K44" i="27"/>
  <c r="J44" i="27"/>
  <c r="I44" i="27"/>
  <c r="H44" i="27"/>
  <c r="G44" i="27"/>
  <c r="F44" i="27"/>
  <c r="E44" i="27"/>
  <c r="M43" i="27"/>
  <c r="L43" i="27"/>
  <c r="K43" i="27"/>
  <c r="J43" i="27"/>
  <c r="I43" i="27"/>
  <c r="H43" i="27"/>
  <c r="G43" i="27"/>
  <c r="F43" i="27"/>
  <c r="E43" i="27"/>
  <c r="M42" i="27"/>
  <c r="L42" i="27"/>
  <c r="K42" i="27"/>
  <c r="J42" i="27"/>
  <c r="I42" i="27"/>
  <c r="H42" i="27"/>
  <c r="G42" i="27"/>
  <c r="F42" i="27"/>
  <c r="E42" i="27"/>
  <c r="M41" i="27"/>
  <c r="L41" i="27"/>
  <c r="K41" i="27"/>
  <c r="J41" i="27"/>
  <c r="I41" i="27"/>
  <c r="H41" i="27"/>
  <c r="G41" i="27"/>
  <c r="F41" i="27"/>
  <c r="E41" i="27"/>
  <c r="M40" i="27"/>
  <c r="L40" i="27"/>
  <c r="K40" i="27"/>
  <c r="J40" i="27"/>
  <c r="I40" i="27"/>
  <c r="H40" i="27"/>
  <c r="G40" i="27"/>
  <c r="F40" i="27"/>
  <c r="E40" i="27"/>
  <c r="M39" i="27"/>
  <c r="L39" i="27"/>
  <c r="K39" i="27"/>
  <c r="J39" i="27"/>
  <c r="I39" i="27"/>
  <c r="H39" i="27"/>
  <c r="G39" i="27"/>
  <c r="F39" i="27"/>
  <c r="E39" i="27"/>
  <c r="M38" i="27"/>
  <c r="L38" i="27"/>
  <c r="K38" i="27"/>
  <c r="J38" i="27"/>
  <c r="I38" i="27"/>
  <c r="H38" i="27"/>
  <c r="G38" i="27"/>
  <c r="F38" i="27"/>
  <c r="E38" i="27"/>
  <c r="M37" i="27"/>
  <c r="L37" i="27"/>
  <c r="K37" i="27"/>
  <c r="J37" i="27"/>
  <c r="I37" i="27"/>
  <c r="H37" i="27"/>
  <c r="G37" i="27"/>
  <c r="F37" i="27"/>
  <c r="E37" i="27"/>
  <c r="M36" i="27"/>
  <c r="L36" i="27"/>
  <c r="K36" i="27"/>
  <c r="J36" i="27"/>
  <c r="I36" i="27"/>
  <c r="H36" i="27"/>
  <c r="G36" i="27"/>
  <c r="F36" i="27"/>
  <c r="E36" i="27"/>
  <c r="M35" i="27"/>
  <c r="L35" i="27"/>
  <c r="K35" i="27"/>
  <c r="J35" i="27"/>
  <c r="I35" i="27"/>
  <c r="H35" i="27"/>
  <c r="G35" i="27"/>
  <c r="F35" i="27"/>
  <c r="E35" i="27"/>
  <c r="M34" i="27"/>
  <c r="L34" i="27"/>
  <c r="K34" i="27"/>
  <c r="J34" i="27"/>
  <c r="I34" i="27"/>
  <c r="H34" i="27"/>
  <c r="G34" i="27"/>
  <c r="F34" i="27"/>
  <c r="E34" i="27"/>
  <c r="M33" i="27"/>
  <c r="L33" i="27"/>
  <c r="K33" i="27"/>
  <c r="J33" i="27"/>
  <c r="I33" i="27"/>
  <c r="H33" i="27"/>
  <c r="G33" i="27"/>
  <c r="F33" i="27"/>
  <c r="E33" i="27"/>
  <c r="M32" i="27"/>
  <c r="L32" i="27"/>
  <c r="K32" i="27"/>
  <c r="J32" i="27"/>
  <c r="I32" i="27"/>
  <c r="H32" i="27"/>
  <c r="G32" i="27"/>
  <c r="F32" i="27"/>
  <c r="E32" i="27"/>
  <c r="M31" i="27"/>
  <c r="L31" i="27"/>
  <c r="K31" i="27"/>
  <c r="J31" i="27"/>
  <c r="I31" i="27"/>
  <c r="H31" i="27"/>
  <c r="G31" i="27"/>
  <c r="F31" i="27"/>
  <c r="E31" i="27"/>
  <c r="M30" i="27"/>
  <c r="L30" i="27"/>
  <c r="K30" i="27"/>
  <c r="J30" i="27"/>
  <c r="I30" i="27"/>
  <c r="H30" i="27"/>
  <c r="G30" i="27"/>
  <c r="F30" i="27"/>
  <c r="E30" i="27"/>
  <c r="M29" i="27"/>
  <c r="L29" i="27"/>
  <c r="K29" i="27"/>
  <c r="J29" i="27"/>
  <c r="I29" i="27"/>
  <c r="H29" i="27"/>
  <c r="G29" i="27"/>
  <c r="F29" i="27"/>
  <c r="E29" i="27"/>
  <c r="M28" i="27"/>
  <c r="L28" i="27"/>
  <c r="K28" i="27"/>
  <c r="J28" i="27"/>
  <c r="I28" i="27"/>
  <c r="H28" i="27"/>
  <c r="G28" i="27"/>
  <c r="F28" i="27"/>
  <c r="E28" i="27"/>
  <c r="M27" i="27"/>
  <c r="L27" i="27"/>
  <c r="K27" i="27"/>
  <c r="J27" i="27"/>
  <c r="I27" i="27"/>
  <c r="H27" i="27"/>
  <c r="G27" i="27"/>
  <c r="F27" i="27"/>
  <c r="E27" i="27"/>
  <c r="M26" i="27"/>
  <c r="L26" i="27"/>
  <c r="K26" i="27"/>
  <c r="J26" i="27"/>
  <c r="I26" i="27"/>
  <c r="H26" i="27"/>
  <c r="G26" i="27"/>
  <c r="F26" i="27"/>
  <c r="E26" i="27"/>
  <c r="M25" i="27"/>
  <c r="L25" i="27"/>
  <c r="K25" i="27"/>
  <c r="J25" i="27"/>
  <c r="I25" i="27"/>
  <c r="H25" i="27"/>
  <c r="G25" i="27"/>
  <c r="F25" i="27"/>
  <c r="E25" i="27"/>
  <c r="M24" i="27"/>
  <c r="L24" i="27"/>
  <c r="K24" i="27"/>
  <c r="J24" i="27"/>
  <c r="I24" i="27"/>
  <c r="H24" i="27"/>
  <c r="G24" i="27"/>
  <c r="F24" i="27"/>
  <c r="E24" i="27"/>
  <c r="M23" i="27"/>
  <c r="L23" i="27"/>
  <c r="K23" i="27"/>
  <c r="J23" i="27"/>
  <c r="I23" i="27"/>
  <c r="H23" i="27"/>
  <c r="G23" i="27"/>
  <c r="F23" i="27"/>
  <c r="E23" i="27"/>
  <c r="M22" i="27"/>
  <c r="L22" i="27"/>
  <c r="K22" i="27"/>
  <c r="J22" i="27"/>
  <c r="I22" i="27"/>
  <c r="H22" i="27"/>
  <c r="G22" i="27"/>
  <c r="F22" i="27"/>
  <c r="E22" i="27"/>
  <c r="M21" i="27"/>
  <c r="L21" i="27"/>
  <c r="K21" i="27"/>
  <c r="J21" i="27"/>
  <c r="I21" i="27"/>
  <c r="H21" i="27"/>
  <c r="G21" i="27"/>
  <c r="F21" i="27"/>
  <c r="E21" i="27"/>
  <c r="M20" i="27"/>
  <c r="L20" i="27"/>
  <c r="K20" i="27"/>
  <c r="J20" i="27"/>
  <c r="I20" i="27"/>
  <c r="H20" i="27"/>
  <c r="G20" i="27"/>
  <c r="F20" i="27"/>
  <c r="E20" i="27"/>
  <c r="M19" i="27"/>
  <c r="L19" i="27"/>
  <c r="K19" i="27"/>
  <c r="J19" i="27"/>
  <c r="I19" i="27"/>
  <c r="H19" i="27"/>
  <c r="G19" i="27"/>
  <c r="F19" i="27"/>
  <c r="E19" i="27"/>
  <c r="M18" i="27"/>
  <c r="L18" i="27"/>
  <c r="K18" i="27"/>
  <c r="J18" i="27"/>
  <c r="I18" i="27"/>
  <c r="H18" i="27"/>
  <c r="G18" i="27"/>
  <c r="F18" i="27"/>
  <c r="E18" i="27"/>
  <c r="M17" i="27"/>
  <c r="L17" i="27"/>
  <c r="K17" i="27"/>
  <c r="J17" i="27"/>
  <c r="I17" i="27"/>
  <c r="H17" i="27"/>
  <c r="G17" i="27"/>
  <c r="F17" i="27"/>
  <c r="E17" i="27"/>
  <c r="M16" i="27"/>
  <c r="L16" i="27"/>
  <c r="K16" i="27"/>
  <c r="J16" i="27"/>
  <c r="I16" i="27"/>
  <c r="H16" i="27"/>
  <c r="G16" i="27"/>
  <c r="F16" i="27"/>
  <c r="E16" i="27"/>
  <c r="M15" i="27"/>
  <c r="L15" i="27"/>
  <c r="K15" i="27"/>
  <c r="J15" i="27"/>
  <c r="I15" i="27"/>
  <c r="H15" i="27"/>
  <c r="G15" i="27"/>
  <c r="F15" i="27"/>
  <c r="E15" i="27"/>
  <c r="M14" i="27"/>
  <c r="L14" i="27"/>
  <c r="K14" i="27"/>
  <c r="J14" i="27"/>
  <c r="I14" i="27"/>
  <c r="H14" i="27"/>
  <c r="G14" i="27"/>
  <c r="F14" i="27"/>
  <c r="E14" i="27"/>
  <c r="M13" i="27"/>
  <c r="L13" i="27"/>
  <c r="K13" i="27"/>
  <c r="J13" i="27"/>
  <c r="I13" i="27"/>
  <c r="H13" i="27"/>
  <c r="G13" i="27"/>
  <c r="F13" i="27"/>
  <c r="E13" i="27"/>
  <c r="M12" i="27"/>
  <c r="L12" i="27"/>
  <c r="K12" i="27"/>
  <c r="J12" i="27"/>
  <c r="I12" i="27"/>
  <c r="H12" i="27"/>
  <c r="G12" i="27"/>
  <c r="F12" i="27"/>
  <c r="E12" i="27"/>
  <c r="M11" i="27"/>
  <c r="L11" i="27"/>
  <c r="K11" i="27"/>
  <c r="J11" i="27"/>
  <c r="I11" i="27"/>
  <c r="H11" i="27"/>
  <c r="G11" i="27"/>
  <c r="F11" i="27"/>
  <c r="E11" i="27"/>
  <c r="M10" i="27"/>
  <c r="L10" i="27"/>
  <c r="K10" i="27"/>
  <c r="J10" i="27"/>
  <c r="I10" i="27"/>
  <c r="H10" i="27"/>
  <c r="G10" i="27"/>
  <c r="F10" i="27"/>
  <c r="E10" i="27"/>
  <c r="M9" i="27"/>
  <c r="L9" i="27"/>
  <c r="K9" i="27"/>
  <c r="J9" i="27"/>
  <c r="I9" i="27"/>
  <c r="H9" i="27"/>
  <c r="G9" i="27"/>
  <c r="F9" i="27"/>
  <c r="E9" i="27"/>
  <c r="M7" i="27"/>
  <c r="L7" i="27"/>
  <c r="K7" i="27"/>
  <c r="J7" i="27"/>
  <c r="I7" i="27"/>
  <c r="H7" i="27"/>
  <c r="G7" i="27"/>
  <c r="F7" i="27"/>
  <c r="E7" i="27"/>
  <c r="M6" i="27"/>
  <c r="L6" i="27"/>
  <c r="K6" i="27"/>
  <c r="J6" i="27"/>
  <c r="I6" i="27"/>
  <c r="H6" i="27"/>
  <c r="G6" i="27"/>
  <c r="F6" i="27"/>
  <c r="E6" i="27"/>
  <c r="A1" i="27"/>
  <c r="M90" i="26"/>
  <c r="L90" i="26"/>
  <c r="K90" i="26"/>
  <c r="J90" i="26"/>
  <c r="I90" i="26"/>
  <c r="H90" i="26"/>
  <c r="G90" i="26"/>
  <c r="F90" i="26"/>
  <c r="E90" i="26"/>
  <c r="M88" i="26"/>
  <c r="L88" i="26"/>
  <c r="K88" i="26"/>
  <c r="J88" i="26"/>
  <c r="I88" i="26"/>
  <c r="H88" i="26"/>
  <c r="G88" i="26"/>
  <c r="F88" i="26"/>
  <c r="E88" i="26"/>
  <c r="M87" i="26"/>
  <c r="L87" i="26"/>
  <c r="K87" i="26"/>
  <c r="J87" i="26"/>
  <c r="I87" i="26"/>
  <c r="H87" i="26"/>
  <c r="G87" i="26"/>
  <c r="F87" i="26"/>
  <c r="E87" i="26"/>
  <c r="M86" i="26"/>
  <c r="L86" i="26"/>
  <c r="K86" i="26"/>
  <c r="J86" i="26"/>
  <c r="I86" i="26"/>
  <c r="H86" i="26"/>
  <c r="G86" i="26"/>
  <c r="F86" i="26"/>
  <c r="E86" i="26"/>
  <c r="M85" i="26"/>
  <c r="L85" i="26"/>
  <c r="K85" i="26"/>
  <c r="J85" i="26"/>
  <c r="I85" i="26"/>
  <c r="H85" i="26"/>
  <c r="G85" i="26"/>
  <c r="F85" i="26"/>
  <c r="E85" i="26"/>
  <c r="M84" i="26"/>
  <c r="L84" i="26"/>
  <c r="K84" i="26"/>
  <c r="J84" i="26"/>
  <c r="I84" i="26"/>
  <c r="H84" i="26"/>
  <c r="G84" i="26"/>
  <c r="F84" i="26"/>
  <c r="E84" i="26"/>
  <c r="M83" i="26"/>
  <c r="L83" i="26"/>
  <c r="K83" i="26"/>
  <c r="J83" i="26"/>
  <c r="I83" i="26"/>
  <c r="H83" i="26"/>
  <c r="G83" i="26"/>
  <c r="F83" i="26"/>
  <c r="E83" i="26"/>
  <c r="M82" i="26"/>
  <c r="L82" i="26"/>
  <c r="K82" i="26"/>
  <c r="J82" i="26"/>
  <c r="I82" i="26"/>
  <c r="H82" i="26"/>
  <c r="G82" i="26"/>
  <c r="F82" i="26"/>
  <c r="E82" i="26"/>
  <c r="M80" i="26"/>
  <c r="L80" i="26"/>
  <c r="K80" i="26"/>
  <c r="J80" i="26"/>
  <c r="I80" i="26"/>
  <c r="H80" i="26"/>
  <c r="G80" i="26"/>
  <c r="F80" i="26"/>
  <c r="E80" i="26"/>
  <c r="M79" i="26"/>
  <c r="L79" i="26"/>
  <c r="K79" i="26"/>
  <c r="J79" i="26"/>
  <c r="I79" i="26"/>
  <c r="H79" i="26"/>
  <c r="G79" i="26"/>
  <c r="F79" i="26"/>
  <c r="E79" i="26"/>
  <c r="M75" i="26"/>
  <c r="L75" i="26"/>
  <c r="K75" i="26"/>
  <c r="J75" i="26"/>
  <c r="I75" i="26"/>
  <c r="H75" i="26"/>
  <c r="G75" i="26"/>
  <c r="F75" i="26"/>
  <c r="E75" i="26"/>
  <c r="M74" i="26"/>
  <c r="L74" i="26"/>
  <c r="K74" i="26"/>
  <c r="J74" i="26"/>
  <c r="I74" i="26"/>
  <c r="H74" i="26"/>
  <c r="G74" i="26"/>
  <c r="F74" i="26"/>
  <c r="E74" i="26"/>
  <c r="M72" i="26"/>
  <c r="L72" i="26"/>
  <c r="K72" i="26"/>
  <c r="J72" i="26"/>
  <c r="I72" i="26"/>
  <c r="H72" i="26"/>
  <c r="G72" i="26"/>
  <c r="F72" i="26"/>
  <c r="E72" i="26"/>
  <c r="M70" i="26"/>
  <c r="L70" i="26"/>
  <c r="K70" i="26"/>
  <c r="J70" i="26"/>
  <c r="I70" i="26"/>
  <c r="H70" i="26"/>
  <c r="G70" i="26"/>
  <c r="F70" i="26"/>
  <c r="E70" i="26"/>
  <c r="M69" i="26"/>
  <c r="L69" i="26"/>
  <c r="K69" i="26"/>
  <c r="J69" i="26"/>
  <c r="I69" i="26"/>
  <c r="H69" i="26"/>
  <c r="G69" i="26"/>
  <c r="F69" i="26"/>
  <c r="E69" i="26"/>
  <c r="M67" i="26"/>
  <c r="L67" i="26"/>
  <c r="K67" i="26"/>
  <c r="J67" i="26"/>
  <c r="I67" i="26"/>
  <c r="H67" i="26"/>
  <c r="G67" i="26"/>
  <c r="F67" i="26"/>
  <c r="E67" i="26"/>
  <c r="M66" i="26"/>
  <c r="L66" i="26"/>
  <c r="K66" i="26"/>
  <c r="J66" i="26"/>
  <c r="I66" i="26"/>
  <c r="H66" i="26"/>
  <c r="G66" i="26"/>
  <c r="F66" i="26"/>
  <c r="E66" i="26"/>
  <c r="M63" i="26"/>
  <c r="L63" i="26"/>
  <c r="K63" i="26"/>
  <c r="J63" i="26"/>
  <c r="I63" i="26"/>
  <c r="H63" i="26"/>
  <c r="G63" i="26"/>
  <c r="F63" i="26"/>
  <c r="E63" i="26"/>
  <c r="M62" i="26"/>
  <c r="L62" i="26"/>
  <c r="K62" i="26"/>
  <c r="J62" i="26"/>
  <c r="I62" i="26"/>
  <c r="H62" i="26"/>
  <c r="G62" i="26"/>
  <c r="F62" i="26"/>
  <c r="E62" i="26"/>
  <c r="M61" i="26"/>
  <c r="L61" i="26"/>
  <c r="K61" i="26"/>
  <c r="J61" i="26"/>
  <c r="I61" i="26"/>
  <c r="H61" i="26"/>
  <c r="G61" i="26"/>
  <c r="F61" i="26"/>
  <c r="E61" i="26"/>
  <c r="M60" i="26"/>
  <c r="L60" i="26"/>
  <c r="K60" i="26"/>
  <c r="J60" i="26"/>
  <c r="I60" i="26"/>
  <c r="H60" i="26"/>
  <c r="G60" i="26"/>
  <c r="F60" i="26"/>
  <c r="E60" i="26"/>
  <c r="M58" i="26"/>
  <c r="L58" i="26"/>
  <c r="K58" i="26"/>
  <c r="J58" i="26"/>
  <c r="I58" i="26"/>
  <c r="H58" i="26"/>
  <c r="G58" i="26"/>
  <c r="F58" i="26"/>
  <c r="E58" i="26"/>
  <c r="M57" i="26"/>
  <c r="L57" i="26"/>
  <c r="K57" i="26"/>
  <c r="J57" i="26"/>
  <c r="I57" i="26"/>
  <c r="H57" i="26"/>
  <c r="G57" i="26"/>
  <c r="F57" i="26"/>
  <c r="E57" i="26"/>
  <c r="M55" i="26"/>
  <c r="L55" i="26"/>
  <c r="K55" i="26"/>
  <c r="J55" i="26"/>
  <c r="I55" i="26"/>
  <c r="H55" i="26"/>
  <c r="G55" i="26"/>
  <c r="F55" i="26"/>
  <c r="E55" i="26"/>
  <c r="M54" i="26"/>
  <c r="L54" i="26"/>
  <c r="K54" i="26"/>
  <c r="J54" i="26"/>
  <c r="I54" i="26"/>
  <c r="H54" i="26"/>
  <c r="G54" i="26"/>
  <c r="F54" i="26"/>
  <c r="E54" i="26"/>
  <c r="M49" i="26"/>
  <c r="L49" i="26"/>
  <c r="K49" i="26"/>
  <c r="J49" i="26"/>
  <c r="I49" i="26"/>
  <c r="H49" i="26"/>
  <c r="G49" i="26"/>
  <c r="F49" i="26"/>
  <c r="E49" i="26"/>
  <c r="M48" i="26"/>
  <c r="L48" i="26"/>
  <c r="K48" i="26"/>
  <c r="J48" i="26"/>
  <c r="I48" i="26"/>
  <c r="H48" i="26"/>
  <c r="G48" i="26"/>
  <c r="F48" i="26"/>
  <c r="E48" i="26"/>
  <c r="M46" i="26"/>
  <c r="L46" i="26"/>
  <c r="K46" i="26"/>
  <c r="J46" i="26"/>
  <c r="I46" i="26"/>
  <c r="H46" i="26"/>
  <c r="G46" i="26"/>
  <c r="F46" i="26"/>
  <c r="E46" i="26"/>
  <c r="M45" i="26"/>
  <c r="L45" i="26"/>
  <c r="K45" i="26"/>
  <c r="J45" i="26"/>
  <c r="I45" i="26"/>
  <c r="H45" i="26"/>
  <c r="G45" i="26"/>
  <c r="F45" i="26"/>
  <c r="E45" i="26"/>
  <c r="M44" i="26"/>
  <c r="L44" i="26"/>
  <c r="K44" i="26"/>
  <c r="J44" i="26"/>
  <c r="I44" i="26"/>
  <c r="H44" i="26"/>
  <c r="G44" i="26"/>
  <c r="F44" i="26"/>
  <c r="E44" i="26"/>
  <c r="M43" i="26"/>
  <c r="L43" i="26"/>
  <c r="K43" i="26"/>
  <c r="J43" i="26"/>
  <c r="I43" i="26"/>
  <c r="H43" i="26"/>
  <c r="G43" i="26"/>
  <c r="F43" i="26"/>
  <c r="E43" i="26"/>
  <c r="M42" i="26"/>
  <c r="L42" i="26"/>
  <c r="K42" i="26"/>
  <c r="J42" i="26"/>
  <c r="I42" i="26"/>
  <c r="H42" i="26"/>
  <c r="G42" i="26"/>
  <c r="F42" i="26"/>
  <c r="E42" i="26"/>
  <c r="M41" i="26"/>
  <c r="L41" i="26"/>
  <c r="K41" i="26"/>
  <c r="J41" i="26"/>
  <c r="I41" i="26"/>
  <c r="H41" i="26"/>
  <c r="G41" i="26"/>
  <c r="F41" i="26"/>
  <c r="E41" i="26"/>
  <c r="M40" i="26"/>
  <c r="L40" i="26"/>
  <c r="K40" i="26"/>
  <c r="J40" i="26"/>
  <c r="I40" i="26"/>
  <c r="H40" i="26"/>
  <c r="G40" i="26"/>
  <c r="F40" i="26"/>
  <c r="E40" i="26"/>
  <c r="M39" i="26"/>
  <c r="L39" i="26"/>
  <c r="K39" i="26"/>
  <c r="J39" i="26"/>
  <c r="I39" i="26"/>
  <c r="H39" i="26"/>
  <c r="G39" i="26"/>
  <c r="F39" i="26"/>
  <c r="E39" i="26"/>
  <c r="M38" i="26"/>
  <c r="L38" i="26"/>
  <c r="K38" i="26"/>
  <c r="J38" i="26"/>
  <c r="I38" i="26"/>
  <c r="H38" i="26"/>
  <c r="G38" i="26"/>
  <c r="F38" i="26"/>
  <c r="E38" i="26"/>
  <c r="M37" i="26"/>
  <c r="L37" i="26"/>
  <c r="K37" i="26"/>
  <c r="J37" i="26"/>
  <c r="I37" i="26"/>
  <c r="H37" i="26"/>
  <c r="G37" i="26"/>
  <c r="F37" i="26"/>
  <c r="E37" i="26"/>
  <c r="M36" i="26"/>
  <c r="L36" i="26"/>
  <c r="K36" i="26"/>
  <c r="J36" i="26"/>
  <c r="I36" i="26"/>
  <c r="H36" i="26"/>
  <c r="G36" i="26"/>
  <c r="F36" i="26"/>
  <c r="E36" i="26"/>
  <c r="M35" i="26"/>
  <c r="L35" i="26"/>
  <c r="K35" i="26"/>
  <c r="J35" i="26"/>
  <c r="I35" i="26"/>
  <c r="H35" i="26"/>
  <c r="G35" i="26"/>
  <c r="F35" i="26"/>
  <c r="E35" i="26"/>
  <c r="M34" i="26"/>
  <c r="L34" i="26"/>
  <c r="K34" i="26"/>
  <c r="J34" i="26"/>
  <c r="I34" i="26"/>
  <c r="H34" i="26"/>
  <c r="G34" i="26"/>
  <c r="F34" i="26"/>
  <c r="E34" i="26"/>
  <c r="M33" i="26"/>
  <c r="L33" i="26"/>
  <c r="K33" i="26"/>
  <c r="J33" i="26"/>
  <c r="I33" i="26"/>
  <c r="H33" i="26"/>
  <c r="G33" i="26"/>
  <c r="F33" i="26"/>
  <c r="E33" i="26"/>
  <c r="M32" i="26"/>
  <c r="L32" i="26"/>
  <c r="K32" i="26"/>
  <c r="J32" i="26"/>
  <c r="I32" i="26"/>
  <c r="H32" i="26"/>
  <c r="G32" i="26"/>
  <c r="F32" i="26"/>
  <c r="E32" i="26"/>
  <c r="M31" i="26"/>
  <c r="L31" i="26"/>
  <c r="K31" i="26"/>
  <c r="J31" i="26"/>
  <c r="I31" i="26"/>
  <c r="H31" i="26"/>
  <c r="G31" i="26"/>
  <c r="F31" i="26"/>
  <c r="E31" i="26"/>
  <c r="M30" i="26"/>
  <c r="L30" i="26"/>
  <c r="K30" i="26"/>
  <c r="J30" i="26"/>
  <c r="I30" i="26"/>
  <c r="H30" i="26"/>
  <c r="G30" i="26"/>
  <c r="F30" i="26"/>
  <c r="E30" i="26"/>
  <c r="M29" i="26"/>
  <c r="L29" i="26"/>
  <c r="K29" i="26"/>
  <c r="J29" i="26"/>
  <c r="I29" i="26"/>
  <c r="H29" i="26"/>
  <c r="G29" i="26"/>
  <c r="F29" i="26"/>
  <c r="E29" i="26"/>
  <c r="M28" i="26"/>
  <c r="L28" i="26"/>
  <c r="K28" i="26"/>
  <c r="J28" i="26"/>
  <c r="I28" i="26"/>
  <c r="H28" i="26"/>
  <c r="G28" i="26"/>
  <c r="F28" i="26"/>
  <c r="E28" i="26"/>
  <c r="M27" i="26"/>
  <c r="L27" i="26"/>
  <c r="K27" i="26"/>
  <c r="J27" i="26"/>
  <c r="I27" i="26"/>
  <c r="H27" i="26"/>
  <c r="G27" i="26"/>
  <c r="F27" i="26"/>
  <c r="E27" i="26"/>
  <c r="M26" i="26"/>
  <c r="L26" i="26"/>
  <c r="K26" i="26"/>
  <c r="J26" i="26"/>
  <c r="I26" i="26"/>
  <c r="H26" i="26"/>
  <c r="G26" i="26"/>
  <c r="F26" i="26"/>
  <c r="E26" i="26"/>
  <c r="M25" i="26"/>
  <c r="L25" i="26"/>
  <c r="K25" i="26"/>
  <c r="J25" i="26"/>
  <c r="I25" i="26"/>
  <c r="H25" i="26"/>
  <c r="G25" i="26"/>
  <c r="F25" i="26"/>
  <c r="E25" i="26"/>
  <c r="M24" i="26"/>
  <c r="L24" i="26"/>
  <c r="K24" i="26"/>
  <c r="J24" i="26"/>
  <c r="I24" i="26"/>
  <c r="H24" i="26"/>
  <c r="G24" i="26"/>
  <c r="F24" i="26"/>
  <c r="E24" i="26"/>
  <c r="M23" i="26"/>
  <c r="L23" i="26"/>
  <c r="K23" i="26"/>
  <c r="J23" i="26"/>
  <c r="I23" i="26"/>
  <c r="H23" i="26"/>
  <c r="G23" i="26"/>
  <c r="F23" i="26"/>
  <c r="E23" i="26"/>
  <c r="M22" i="26"/>
  <c r="L22" i="26"/>
  <c r="K22" i="26"/>
  <c r="J22" i="26"/>
  <c r="I22" i="26"/>
  <c r="H22" i="26"/>
  <c r="G22" i="26"/>
  <c r="F22" i="26"/>
  <c r="E22" i="26"/>
  <c r="M21" i="26"/>
  <c r="L21" i="26"/>
  <c r="K21" i="26"/>
  <c r="J21" i="26"/>
  <c r="I21" i="26"/>
  <c r="H21" i="26"/>
  <c r="G21" i="26"/>
  <c r="F21" i="26"/>
  <c r="E21" i="26"/>
  <c r="M20" i="26"/>
  <c r="L20" i="26"/>
  <c r="K20" i="26"/>
  <c r="J20" i="26"/>
  <c r="I20" i="26"/>
  <c r="H20" i="26"/>
  <c r="G20" i="26"/>
  <c r="F20" i="26"/>
  <c r="E20" i="26"/>
  <c r="M19" i="26"/>
  <c r="L19" i="26"/>
  <c r="K19" i="26"/>
  <c r="J19" i="26"/>
  <c r="I19" i="26"/>
  <c r="H19" i="26"/>
  <c r="G19" i="26"/>
  <c r="F19" i="26"/>
  <c r="E19" i="26"/>
  <c r="M18" i="26"/>
  <c r="L18" i="26"/>
  <c r="K18" i="26"/>
  <c r="J18" i="26"/>
  <c r="I18" i="26"/>
  <c r="H18" i="26"/>
  <c r="G18" i="26"/>
  <c r="F18" i="26"/>
  <c r="E18" i="26"/>
  <c r="M17" i="26"/>
  <c r="L17" i="26"/>
  <c r="K17" i="26"/>
  <c r="J17" i="26"/>
  <c r="I17" i="26"/>
  <c r="H17" i="26"/>
  <c r="G17" i="26"/>
  <c r="F17" i="26"/>
  <c r="E17" i="26"/>
  <c r="M16" i="26"/>
  <c r="L16" i="26"/>
  <c r="K16" i="26"/>
  <c r="J16" i="26"/>
  <c r="I16" i="26"/>
  <c r="H16" i="26"/>
  <c r="G16" i="26"/>
  <c r="F16" i="26"/>
  <c r="E16" i="26"/>
  <c r="M15" i="26"/>
  <c r="L15" i="26"/>
  <c r="K15" i="26"/>
  <c r="J15" i="26"/>
  <c r="I15" i="26"/>
  <c r="H15" i="26"/>
  <c r="G15" i="26"/>
  <c r="F15" i="26"/>
  <c r="E15" i="26"/>
  <c r="M14" i="26"/>
  <c r="L14" i="26"/>
  <c r="K14" i="26"/>
  <c r="J14" i="26"/>
  <c r="I14" i="26"/>
  <c r="H14" i="26"/>
  <c r="G14" i="26"/>
  <c r="F14" i="26"/>
  <c r="E14" i="26"/>
  <c r="M13" i="26"/>
  <c r="L13" i="26"/>
  <c r="K13" i="26"/>
  <c r="J13" i="26"/>
  <c r="I13" i="26"/>
  <c r="H13" i="26"/>
  <c r="G13" i="26"/>
  <c r="F13" i="26"/>
  <c r="E13" i="26"/>
  <c r="M12" i="26"/>
  <c r="L12" i="26"/>
  <c r="K12" i="26"/>
  <c r="J12" i="26"/>
  <c r="I12" i="26"/>
  <c r="H12" i="26"/>
  <c r="G12" i="26"/>
  <c r="F12" i="26"/>
  <c r="E12" i="26"/>
  <c r="M11" i="26"/>
  <c r="L11" i="26"/>
  <c r="K11" i="26"/>
  <c r="J11" i="26"/>
  <c r="I11" i="26"/>
  <c r="H11" i="26"/>
  <c r="G11" i="26"/>
  <c r="F11" i="26"/>
  <c r="E11" i="26"/>
  <c r="M10" i="26"/>
  <c r="L10" i="26"/>
  <c r="K10" i="26"/>
  <c r="J10" i="26"/>
  <c r="I10" i="26"/>
  <c r="H10" i="26"/>
  <c r="G10" i="26"/>
  <c r="F10" i="26"/>
  <c r="E10" i="26"/>
  <c r="M9" i="26"/>
  <c r="L9" i="26"/>
  <c r="K9" i="26"/>
  <c r="J9" i="26"/>
  <c r="I9" i="26"/>
  <c r="H9" i="26"/>
  <c r="G9" i="26"/>
  <c r="F9" i="26"/>
  <c r="E9" i="26"/>
  <c r="M7" i="26"/>
  <c r="L7" i="26"/>
  <c r="K7" i="26"/>
  <c r="J7" i="26"/>
  <c r="I7" i="26"/>
  <c r="H7" i="26"/>
  <c r="G7" i="26"/>
  <c r="F7" i="26"/>
  <c r="E7" i="26"/>
  <c r="M6" i="26"/>
  <c r="L6" i="26"/>
  <c r="K6" i="26"/>
  <c r="J6" i="26"/>
  <c r="I6" i="26"/>
  <c r="H6" i="26"/>
  <c r="G6" i="26"/>
  <c r="F6" i="26"/>
  <c r="E6" i="26"/>
  <c r="A1" i="26"/>
  <c r="M90" i="25"/>
  <c r="L90" i="25"/>
  <c r="K90" i="25"/>
  <c r="J90" i="25"/>
  <c r="I90" i="25"/>
  <c r="H90" i="25"/>
  <c r="G90" i="25"/>
  <c r="F90" i="25"/>
  <c r="E90" i="25"/>
  <c r="M88" i="25"/>
  <c r="L88" i="25"/>
  <c r="K88" i="25"/>
  <c r="J88" i="25"/>
  <c r="I88" i="25"/>
  <c r="H88" i="25"/>
  <c r="G88" i="25"/>
  <c r="F88" i="25"/>
  <c r="E88" i="25"/>
  <c r="M87" i="25"/>
  <c r="L87" i="25"/>
  <c r="K87" i="25"/>
  <c r="J87" i="25"/>
  <c r="I87" i="25"/>
  <c r="H87" i="25"/>
  <c r="G87" i="25"/>
  <c r="F87" i="25"/>
  <c r="E87" i="25"/>
  <c r="M86" i="25"/>
  <c r="L86" i="25"/>
  <c r="K86" i="25"/>
  <c r="J86" i="25"/>
  <c r="I86" i="25"/>
  <c r="H86" i="25"/>
  <c r="G86" i="25"/>
  <c r="F86" i="25"/>
  <c r="E86" i="25"/>
  <c r="M85" i="25"/>
  <c r="L85" i="25"/>
  <c r="K85" i="25"/>
  <c r="J85" i="25"/>
  <c r="I85" i="25"/>
  <c r="H85" i="25"/>
  <c r="G85" i="25"/>
  <c r="F85" i="25"/>
  <c r="E85" i="25"/>
  <c r="M84" i="25"/>
  <c r="L84" i="25"/>
  <c r="K84" i="25"/>
  <c r="J84" i="25"/>
  <c r="I84" i="25"/>
  <c r="H84" i="25"/>
  <c r="G84" i="25"/>
  <c r="F84" i="25"/>
  <c r="E84" i="25"/>
  <c r="M83" i="25"/>
  <c r="L83" i="25"/>
  <c r="K83" i="25"/>
  <c r="J83" i="25"/>
  <c r="I83" i="25"/>
  <c r="H83" i="25"/>
  <c r="G83" i="25"/>
  <c r="F83" i="25"/>
  <c r="E83" i="25"/>
  <c r="M82" i="25"/>
  <c r="L82" i="25"/>
  <c r="K82" i="25"/>
  <c r="J82" i="25"/>
  <c r="I82" i="25"/>
  <c r="H82" i="25"/>
  <c r="G82" i="25"/>
  <c r="F82" i="25"/>
  <c r="E82" i="25"/>
  <c r="M80" i="25"/>
  <c r="L80" i="25"/>
  <c r="K80" i="25"/>
  <c r="J80" i="25"/>
  <c r="I80" i="25"/>
  <c r="H80" i="25"/>
  <c r="G80" i="25"/>
  <c r="F80" i="25"/>
  <c r="E80" i="25"/>
  <c r="M79" i="25"/>
  <c r="L79" i="25"/>
  <c r="K79" i="25"/>
  <c r="J79" i="25"/>
  <c r="I79" i="25"/>
  <c r="H79" i="25"/>
  <c r="G79" i="25"/>
  <c r="F79" i="25"/>
  <c r="E79" i="25"/>
  <c r="M75" i="25"/>
  <c r="L75" i="25"/>
  <c r="K75" i="25"/>
  <c r="J75" i="25"/>
  <c r="I75" i="25"/>
  <c r="H75" i="25"/>
  <c r="G75" i="25"/>
  <c r="F75" i="25"/>
  <c r="E75" i="25"/>
  <c r="M74" i="25"/>
  <c r="L74" i="25"/>
  <c r="K74" i="25"/>
  <c r="J74" i="25"/>
  <c r="I74" i="25"/>
  <c r="H74" i="25"/>
  <c r="G74" i="25"/>
  <c r="F74" i="25"/>
  <c r="E74" i="25"/>
  <c r="M72" i="25"/>
  <c r="L72" i="25"/>
  <c r="K72" i="25"/>
  <c r="J72" i="25"/>
  <c r="I72" i="25"/>
  <c r="H72" i="25"/>
  <c r="G72" i="25"/>
  <c r="F72" i="25"/>
  <c r="E72" i="25"/>
  <c r="M70" i="25"/>
  <c r="L70" i="25"/>
  <c r="K70" i="25"/>
  <c r="J70" i="25"/>
  <c r="I70" i="25"/>
  <c r="H70" i="25"/>
  <c r="G70" i="25"/>
  <c r="F70" i="25"/>
  <c r="E70" i="25"/>
  <c r="M69" i="25"/>
  <c r="L69" i="25"/>
  <c r="K69" i="25"/>
  <c r="J69" i="25"/>
  <c r="I69" i="25"/>
  <c r="H69" i="25"/>
  <c r="G69" i="25"/>
  <c r="F69" i="25"/>
  <c r="E69" i="25"/>
  <c r="M67" i="25"/>
  <c r="L67" i="25"/>
  <c r="K67" i="25"/>
  <c r="J67" i="25"/>
  <c r="I67" i="25"/>
  <c r="H67" i="25"/>
  <c r="G67" i="25"/>
  <c r="F67" i="25"/>
  <c r="E67" i="25"/>
  <c r="M66" i="25"/>
  <c r="L66" i="25"/>
  <c r="K66" i="25"/>
  <c r="J66" i="25"/>
  <c r="I66" i="25"/>
  <c r="H66" i="25"/>
  <c r="G66" i="25"/>
  <c r="F66" i="25"/>
  <c r="E66" i="25"/>
  <c r="M63" i="25"/>
  <c r="L63" i="25"/>
  <c r="K63" i="25"/>
  <c r="J63" i="25"/>
  <c r="I63" i="25"/>
  <c r="H63" i="25"/>
  <c r="G63" i="25"/>
  <c r="F63" i="25"/>
  <c r="E63" i="25"/>
  <c r="M62" i="25"/>
  <c r="L62" i="25"/>
  <c r="K62" i="25"/>
  <c r="J62" i="25"/>
  <c r="I62" i="25"/>
  <c r="H62" i="25"/>
  <c r="G62" i="25"/>
  <c r="F62" i="25"/>
  <c r="E62" i="25"/>
  <c r="M61" i="25"/>
  <c r="L61" i="25"/>
  <c r="K61" i="25"/>
  <c r="J61" i="25"/>
  <c r="I61" i="25"/>
  <c r="H61" i="25"/>
  <c r="G61" i="25"/>
  <c r="F61" i="25"/>
  <c r="E61" i="25"/>
  <c r="M60" i="25"/>
  <c r="L60" i="25"/>
  <c r="K60" i="25"/>
  <c r="J60" i="25"/>
  <c r="I60" i="25"/>
  <c r="H60" i="25"/>
  <c r="G60" i="25"/>
  <c r="F60" i="25"/>
  <c r="E60" i="25"/>
  <c r="M58" i="25"/>
  <c r="L58" i="25"/>
  <c r="K58" i="25"/>
  <c r="J58" i="25"/>
  <c r="I58" i="25"/>
  <c r="H58" i="25"/>
  <c r="G58" i="25"/>
  <c r="F58" i="25"/>
  <c r="E58" i="25"/>
  <c r="M57" i="25"/>
  <c r="L57" i="25"/>
  <c r="K57" i="25"/>
  <c r="J57" i="25"/>
  <c r="I57" i="25"/>
  <c r="H57" i="25"/>
  <c r="G57" i="25"/>
  <c r="F57" i="25"/>
  <c r="E57" i="25"/>
  <c r="M55" i="25"/>
  <c r="L55" i="25"/>
  <c r="K55" i="25"/>
  <c r="J55" i="25"/>
  <c r="I55" i="25"/>
  <c r="H55" i="25"/>
  <c r="G55" i="25"/>
  <c r="F55" i="25"/>
  <c r="E55" i="25"/>
  <c r="M54" i="25"/>
  <c r="L54" i="25"/>
  <c r="K54" i="25"/>
  <c r="J54" i="25"/>
  <c r="I54" i="25"/>
  <c r="H54" i="25"/>
  <c r="G54" i="25"/>
  <c r="F54" i="25"/>
  <c r="E54" i="25"/>
  <c r="M49" i="25"/>
  <c r="L49" i="25"/>
  <c r="K49" i="25"/>
  <c r="J49" i="25"/>
  <c r="I49" i="25"/>
  <c r="H49" i="25"/>
  <c r="G49" i="25"/>
  <c r="F49" i="25"/>
  <c r="E49" i="25"/>
  <c r="M48" i="25"/>
  <c r="L48" i="25"/>
  <c r="K48" i="25"/>
  <c r="J48" i="25"/>
  <c r="I48" i="25"/>
  <c r="H48" i="25"/>
  <c r="G48" i="25"/>
  <c r="F48" i="25"/>
  <c r="E48" i="25"/>
  <c r="M46" i="25"/>
  <c r="L46" i="25"/>
  <c r="K46" i="25"/>
  <c r="J46" i="25"/>
  <c r="I46" i="25"/>
  <c r="H46" i="25"/>
  <c r="G46" i="25"/>
  <c r="F46" i="25"/>
  <c r="E46" i="25"/>
  <c r="M45" i="25"/>
  <c r="L45" i="25"/>
  <c r="K45" i="25"/>
  <c r="J45" i="25"/>
  <c r="I45" i="25"/>
  <c r="H45" i="25"/>
  <c r="G45" i="25"/>
  <c r="F45" i="25"/>
  <c r="E45" i="25"/>
  <c r="M44" i="25"/>
  <c r="L44" i="25"/>
  <c r="K44" i="25"/>
  <c r="J44" i="25"/>
  <c r="I44" i="25"/>
  <c r="H44" i="25"/>
  <c r="G44" i="25"/>
  <c r="F44" i="25"/>
  <c r="E44" i="25"/>
  <c r="M43" i="25"/>
  <c r="L43" i="25"/>
  <c r="K43" i="25"/>
  <c r="J43" i="25"/>
  <c r="I43" i="25"/>
  <c r="H43" i="25"/>
  <c r="G43" i="25"/>
  <c r="F43" i="25"/>
  <c r="E43" i="25"/>
  <c r="M42" i="25"/>
  <c r="L42" i="25"/>
  <c r="K42" i="25"/>
  <c r="J42" i="25"/>
  <c r="I42" i="25"/>
  <c r="H42" i="25"/>
  <c r="G42" i="25"/>
  <c r="F42" i="25"/>
  <c r="E42" i="25"/>
  <c r="M41" i="25"/>
  <c r="L41" i="25"/>
  <c r="K41" i="25"/>
  <c r="J41" i="25"/>
  <c r="I41" i="25"/>
  <c r="H41" i="25"/>
  <c r="G41" i="25"/>
  <c r="F41" i="25"/>
  <c r="E41" i="25"/>
  <c r="M40" i="25"/>
  <c r="L40" i="25"/>
  <c r="K40" i="25"/>
  <c r="J40" i="25"/>
  <c r="I40" i="25"/>
  <c r="H40" i="25"/>
  <c r="G40" i="25"/>
  <c r="F40" i="25"/>
  <c r="E40" i="25"/>
  <c r="M39" i="25"/>
  <c r="L39" i="25"/>
  <c r="K39" i="25"/>
  <c r="J39" i="25"/>
  <c r="I39" i="25"/>
  <c r="H39" i="25"/>
  <c r="G39" i="25"/>
  <c r="F39" i="25"/>
  <c r="E39" i="25"/>
  <c r="M38" i="25"/>
  <c r="L38" i="25"/>
  <c r="K38" i="25"/>
  <c r="J38" i="25"/>
  <c r="I38" i="25"/>
  <c r="H38" i="25"/>
  <c r="G38" i="25"/>
  <c r="F38" i="25"/>
  <c r="E38" i="25"/>
  <c r="M37" i="25"/>
  <c r="L37" i="25"/>
  <c r="K37" i="25"/>
  <c r="J37" i="25"/>
  <c r="I37" i="25"/>
  <c r="H37" i="25"/>
  <c r="G37" i="25"/>
  <c r="F37" i="25"/>
  <c r="E37" i="25"/>
  <c r="M36" i="25"/>
  <c r="L36" i="25"/>
  <c r="K36" i="25"/>
  <c r="J36" i="25"/>
  <c r="I36" i="25"/>
  <c r="H36" i="25"/>
  <c r="G36" i="25"/>
  <c r="F36" i="25"/>
  <c r="E36" i="25"/>
  <c r="M35" i="25"/>
  <c r="L35" i="25"/>
  <c r="K35" i="25"/>
  <c r="J35" i="25"/>
  <c r="I35" i="25"/>
  <c r="H35" i="25"/>
  <c r="G35" i="25"/>
  <c r="F35" i="25"/>
  <c r="E35" i="25"/>
  <c r="M34" i="25"/>
  <c r="L34" i="25"/>
  <c r="K34" i="25"/>
  <c r="J34" i="25"/>
  <c r="I34" i="25"/>
  <c r="H34" i="25"/>
  <c r="G34" i="25"/>
  <c r="F34" i="25"/>
  <c r="E34" i="25"/>
  <c r="M33" i="25"/>
  <c r="L33" i="25"/>
  <c r="K33" i="25"/>
  <c r="J33" i="25"/>
  <c r="I33" i="25"/>
  <c r="H33" i="25"/>
  <c r="G33" i="25"/>
  <c r="F33" i="25"/>
  <c r="E33" i="25"/>
  <c r="M32" i="25"/>
  <c r="L32" i="25"/>
  <c r="K32" i="25"/>
  <c r="J32" i="25"/>
  <c r="I32" i="25"/>
  <c r="H32" i="25"/>
  <c r="G32" i="25"/>
  <c r="F32" i="25"/>
  <c r="E32" i="25"/>
  <c r="M31" i="25"/>
  <c r="L31" i="25"/>
  <c r="K31" i="25"/>
  <c r="J31" i="25"/>
  <c r="I31" i="25"/>
  <c r="H31" i="25"/>
  <c r="G31" i="25"/>
  <c r="F31" i="25"/>
  <c r="E31" i="25"/>
  <c r="M30" i="25"/>
  <c r="L30" i="25"/>
  <c r="K30" i="25"/>
  <c r="J30" i="25"/>
  <c r="I30" i="25"/>
  <c r="H30" i="25"/>
  <c r="G30" i="25"/>
  <c r="F30" i="25"/>
  <c r="E30" i="25"/>
  <c r="M29" i="25"/>
  <c r="L29" i="25"/>
  <c r="K29" i="25"/>
  <c r="J29" i="25"/>
  <c r="I29" i="25"/>
  <c r="H29" i="25"/>
  <c r="G29" i="25"/>
  <c r="F29" i="25"/>
  <c r="E29" i="25"/>
  <c r="M28" i="25"/>
  <c r="L28" i="25"/>
  <c r="K28" i="25"/>
  <c r="J28" i="25"/>
  <c r="I28" i="25"/>
  <c r="H28" i="25"/>
  <c r="G28" i="25"/>
  <c r="F28" i="25"/>
  <c r="E28" i="25"/>
  <c r="M27" i="25"/>
  <c r="L27" i="25"/>
  <c r="K27" i="25"/>
  <c r="J27" i="25"/>
  <c r="I27" i="25"/>
  <c r="H27" i="25"/>
  <c r="G27" i="25"/>
  <c r="F27" i="25"/>
  <c r="E27" i="25"/>
  <c r="M26" i="25"/>
  <c r="L26" i="25"/>
  <c r="K26" i="25"/>
  <c r="J26" i="25"/>
  <c r="I26" i="25"/>
  <c r="H26" i="25"/>
  <c r="G26" i="25"/>
  <c r="F26" i="25"/>
  <c r="E26" i="25"/>
  <c r="M25" i="25"/>
  <c r="L25" i="25"/>
  <c r="K25" i="25"/>
  <c r="J25" i="25"/>
  <c r="I25" i="25"/>
  <c r="H25" i="25"/>
  <c r="G25" i="25"/>
  <c r="F25" i="25"/>
  <c r="E25" i="25"/>
  <c r="M24" i="25"/>
  <c r="L24" i="25"/>
  <c r="K24" i="25"/>
  <c r="J24" i="25"/>
  <c r="I24" i="25"/>
  <c r="H24" i="25"/>
  <c r="G24" i="25"/>
  <c r="F24" i="25"/>
  <c r="E24" i="25"/>
  <c r="M23" i="25"/>
  <c r="L23" i="25"/>
  <c r="K23" i="25"/>
  <c r="J23" i="25"/>
  <c r="I23" i="25"/>
  <c r="H23" i="25"/>
  <c r="G23" i="25"/>
  <c r="F23" i="25"/>
  <c r="E23" i="25"/>
  <c r="M22" i="25"/>
  <c r="L22" i="25"/>
  <c r="K22" i="25"/>
  <c r="J22" i="25"/>
  <c r="I22" i="25"/>
  <c r="H22" i="25"/>
  <c r="G22" i="25"/>
  <c r="F22" i="25"/>
  <c r="E22" i="25"/>
  <c r="M21" i="25"/>
  <c r="L21" i="25"/>
  <c r="K21" i="25"/>
  <c r="J21" i="25"/>
  <c r="I21" i="25"/>
  <c r="H21" i="25"/>
  <c r="G21" i="25"/>
  <c r="F21" i="25"/>
  <c r="E21" i="25"/>
  <c r="M20" i="25"/>
  <c r="L20" i="25"/>
  <c r="K20" i="25"/>
  <c r="J20" i="25"/>
  <c r="I20" i="25"/>
  <c r="H20" i="25"/>
  <c r="G20" i="25"/>
  <c r="F20" i="25"/>
  <c r="E20" i="25"/>
  <c r="M19" i="25"/>
  <c r="L19" i="25"/>
  <c r="K19" i="25"/>
  <c r="J19" i="25"/>
  <c r="I19" i="25"/>
  <c r="H19" i="25"/>
  <c r="G19" i="25"/>
  <c r="F19" i="25"/>
  <c r="E19" i="25"/>
  <c r="M18" i="25"/>
  <c r="L18" i="25"/>
  <c r="K18" i="25"/>
  <c r="J18" i="25"/>
  <c r="I18" i="25"/>
  <c r="H18" i="25"/>
  <c r="G18" i="25"/>
  <c r="F18" i="25"/>
  <c r="E18" i="25"/>
  <c r="M17" i="25"/>
  <c r="L17" i="25"/>
  <c r="K17" i="25"/>
  <c r="J17" i="25"/>
  <c r="I17" i="25"/>
  <c r="H17" i="25"/>
  <c r="G17" i="25"/>
  <c r="F17" i="25"/>
  <c r="E17" i="25"/>
  <c r="M16" i="25"/>
  <c r="L16" i="25"/>
  <c r="K16" i="25"/>
  <c r="J16" i="25"/>
  <c r="I16" i="25"/>
  <c r="H16" i="25"/>
  <c r="G16" i="25"/>
  <c r="F16" i="25"/>
  <c r="E16" i="25"/>
  <c r="M15" i="25"/>
  <c r="L15" i="25"/>
  <c r="K15" i="25"/>
  <c r="J15" i="25"/>
  <c r="I15" i="25"/>
  <c r="H15" i="25"/>
  <c r="G15" i="25"/>
  <c r="F15" i="25"/>
  <c r="E15" i="25"/>
  <c r="M14" i="25"/>
  <c r="L14" i="25"/>
  <c r="K14" i="25"/>
  <c r="J14" i="25"/>
  <c r="I14" i="25"/>
  <c r="H14" i="25"/>
  <c r="G14" i="25"/>
  <c r="F14" i="25"/>
  <c r="E14" i="25"/>
  <c r="M13" i="25"/>
  <c r="L13" i="25"/>
  <c r="K13" i="25"/>
  <c r="J13" i="25"/>
  <c r="I13" i="25"/>
  <c r="H13" i="25"/>
  <c r="G13" i="25"/>
  <c r="F13" i="25"/>
  <c r="E13" i="25"/>
  <c r="M12" i="25"/>
  <c r="L12" i="25"/>
  <c r="K12" i="25"/>
  <c r="J12" i="25"/>
  <c r="I12" i="25"/>
  <c r="H12" i="25"/>
  <c r="G12" i="25"/>
  <c r="F12" i="25"/>
  <c r="E12" i="25"/>
  <c r="M11" i="25"/>
  <c r="L11" i="25"/>
  <c r="K11" i="25"/>
  <c r="J11" i="25"/>
  <c r="I11" i="25"/>
  <c r="H11" i="25"/>
  <c r="G11" i="25"/>
  <c r="F11" i="25"/>
  <c r="E11" i="25"/>
  <c r="M10" i="25"/>
  <c r="L10" i="25"/>
  <c r="K10" i="25"/>
  <c r="J10" i="25"/>
  <c r="I10" i="25"/>
  <c r="H10" i="25"/>
  <c r="G10" i="25"/>
  <c r="F10" i="25"/>
  <c r="E10" i="25"/>
  <c r="M9" i="25"/>
  <c r="L9" i="25"/>
  <c r="K9" i="25"/>
  <c r="J9" i="25"/>
  <c r="I9" i="25"/>
  <c r="H9" i="25"/>
  <c r="G9" i="25"/>
  <c r="F9" i="25"/>
  <c r="E9" i="25"/>
  <c r="M7" i="25"/>
  <c r="L7" i="25"/>
  <c r="K7" i="25"/>
  <c r="J7" i="25"/>
  <c r="I7" i="25"/>
  <c r="H7" i="25"/>
  <c r="G7" i="25"/>
  <c r="F7" i="25"/>
  <c r="E7" i="25"/>
  <c r="M6" i="25"/>
  <c r="L6" i="25"/>
  <c r="K6" i="25"/>
  <c r="J6" i="25"/>
  <c r="I6" i="25"/>
  <c r="H6" i="25"/>
  <c r="G6" i="25"/>
  <c r="F6" i="25"/>
  <c r="E6" i="25"/>
  <c r="A1" i="25"/>
  <c r="M90" i="24"/>
  <c r="L90" i="24"/>
  <c r="K90" i="24"/>
  <c r="J90" i="24"/>
  <c r="I90" i="24"/>
  <c r="H90" i="24"/>
  <c r="G90" i="24"/>
  <c r="F90" i="24"/>
  <c r="E90" i="24"/>
  <c r="M88" i="24"/>
  <c r="L88" i="24"/>
  <c r="K88" i="24"/>
  <c r="J88" i="24"/>
  <c r="I88" i="24"/>
  <c r="H88" i="24"/>
  <c r="G88" i="24"/>
  <c r="F88" i="24"/>
  <c r="E88" i="24"/>
  <c r="M87" i="24"/>
  <c r="L87" i="24"/>
  <c r="K87" i="24"/>
  <c r="J87" i="24"/>
  <c r="I87" i="24"/>
  <c r="H87" i="24"/>
  <c r="G87" i="24"/>
  <c r="F87" i="24"/>
  <c r="E87" i="24"/>
  <c r="M86" i="24"/>
  <c r="L86" i="24"/>
  <c r="K86" i="24"/>
  <c r="J86" i="24"/>
  <c r="I86" i="24"/>
  <c r="H86" i="24"/>
  <c r="G86" i="24"/>
  <c r="F86" i="24"/>
  <c r="E86" i="24"/>
  <c r="M85" i="24"/>
  <c r="L85" i="24"/>
  <c r="K85" i="24"/>
  <c r="J85" i="24"/>
  <c r="I85" i="24"/>
  <c r="H85" i="24"/>
  <c r="G85" i="24"/>
  <c r="F85" i="24"/>
  <c r="E85" i="24"/>
  <c r="M84" i="24"/>
  <c r="L84" i="24"/>
  <c r="K84" i="24"/>
  <c r="J84" i="24"/>
  <c r="I84" i="24"/>
  <c r="H84" i="24"/>
  <c r="G84" i="24"/>
  <c r="F84" i="24"/>
  <c r="E84" i="24"/>
  <c r="M83" i="24"/>
  <c r="L83" i="24"/>
  <c r="K83" i="24"/>
  <c r="J83" i="24"/>
  <c r="I83" i="24"/>
  <c r="H83" i="24"/>
  <c r="G83" i="24"/>
  <c r="F83" i="24"/>
  <c r="E83" i="24"/>
  <c r="M82" i="24"/>
  <c r="L82" i="24"/>
  <c r="K82" i="24"/>
  <c r="J82" i="24"/>
  <c r="I82" i="24"/>
  <c r="H82" i="24"/>
  <c r="G82" i="24"/>
  <c r="F82" i="24"/>
  <c r="E82" i="24"/>
  <c r="M80" i="24"/>
  <c r="L80" i="24"/>
  <c r="K80" i="24"/>
  <c r="J80" i="24"/>
  <c r="I80" i="24"/>
  <c r="H80" i="24"/>
  <c r="G80" i="24"/>
  <c r="F80" i="24"/>
  <c r="E80" i="24"/>
  <c r="M79" i="24"/>
  <c r="L79" i="24"/>
  <c r="K79" i="24"/>
  <c r="J79" i="24"/>
  <c r="I79" i="24"/>
  <c r="H79" i="24"/>
  <c r="G79" i="24"/>
  <c r="F79" i="24"/>
  <c r="E79" i="24"/>
  <c r="M75" i="24"/>
  <c r="L75" i="24"/>
  <c r="K75" i="24"/>
  <c r="J75" i="24"/>
  <c r="I75" i="24"/>
  <c r="H75" i="24"/>
  <c r="G75" i="24"/>
  <c r="F75" i="24"/>
  <c r="E75" i="24"/>
  <c r="M74" i="24"/>
  <c r="L74" i="24"/>
  <c r="K74" i="24"/>
  <c r="J74" i="24"/>
  <c r="I74" i="24"/>
  <c r="H74" i="24"/>
  <c r="G74" i="24"/>
  <c r="F74" i="24"/>
  <c r="E74" i="24"/>
  <c r="M72" i="24"/>
  <c r="L72" i="24"/>
  <c r="K72" i="24"/>
  <c r="J72" i="24"/>
  <c r="I72" i="24"/>
  <c r="H72" i="24"/>
  <c r="G72" i="24"/>
  <c r="F72" i="24"/>
  <c r="E72" i="24"/>
  <c r="M70" i="24"/>
  <c r="L70" i="24"/>
  <c r="K70" i="24"/>
  <c r="J70" i="24"/>
  <c r="I70" i="24"/>
  <c r="H70" i="24"/>
  <c r="G70" i="24"/>
  <c r="F70" i="24"/>
  <c r="E70" i="24"/>
  <c r="M69" i="24"/>
  <c r="L69" i="24"/>
  <c r="K69" i="24"/>
  <c r="J69" i="24"/>
  <c r="I69" i="24"/>
  <c r="H69" i="24"/>
  <c r="G69" i="24"/>
  <c r="F69" i="24"/>
  <c r="E69" i="24"/>
  <c r="M67" i="24"/>
  <c r="L67" i="24"/>
  <c r="K67" i="24"/>
  <c r="J67" i="24"/>
  <c r="I67" i="24"/>
  <c r="H67" i="24"/>
  <c r="G67" i="24"/>
  <c r="F67" i="24"/>
  <c r="E67" i="24"/>
  <c r="M66" i="24"/>
  <c r="L66" i="24"/>
  <c r="K66" i="24"/>
  <c r="J66" i="24"/>
  <c r="I66" i="24"/>
  <c r="H66" i="24"/>
  <c r="G66" i="24"/>
  <c r="F66" i="24"/>
  <c r="E66" i="24"/>
  <c r="M63" i="24"/>
  <c r="L63" i="24"/>
  <c r="K63" i="24"/>
  <c r="J63" i="24"/>
  <c r="I63" i="24"/>
  <c r="H63" i="24"/>
  <c r="G63" i="24"/>
  <c r="F63" i="24"/>
  <c r="E63" i="24"/>
  <c r="M62" i="24"/>
  <c r="L62" i="24"/>
  <c r="K62" i="24"/>
  <c r="J62" i="24"/>
  <c r="I62" i="24"/>
  <c r="H62" i="24"/>
  <c r="G62" i="24"/>
  <c r="F62" i="24"/>
  <c r="E62" i="24"/>
  <c r="M61" i="24"/>
  <c r="L61" i="24"/>
  <c r="K61" i="24"/>
  <c r="J61" i="24"/>
  <c r="I61" i="24"/>
  <c r="H61" i="24"/>
  <c r="G61" i="24"/>
  <c r="F61" i="24"/>
  <c r="E61" i="24"/>
  <c r="M60" i="24"/>
  <c r="L60" i="24"/>
  <c r="K60" i="24"/>
  <c r="J60" i="24"/>
  <c r="I60" i="24"/>
  <c r="H60" i="24"/>
  <c r="G60" i="24"/>
  <c r="F60" i="24"/>
  <c r="E60" i="24"/>
  <c r="M58" i="24"/>
  <c r="L58" i="24"/>
  <c r="K58" i="24"/>
  <c r="J58" i="24"/>
  <c r="I58" i="24"/>
  <c r="H58" i="24"/>
  <c r="G58" i="24"/>
  <c r="F58" i="24"/>
  <c r="E58" i="24"/>
  <c r="M57" i="24"/>
  <c r="L57" i="24"/>
  <c r="K57" i="24"/>
  <c r="J57" i="24"/>
  <c r="I57" i="24"/>
  <c r="H57" i="24"/>
  <c r="G57" i="24"/>
  <c r="F57" i="24"/>
  <c r="E57" i="24"/>
  <c r="M55" i="24"/>
  <c r="L55" i="24"/>
  <c r="K55" i="24"/>
  <c r="J55" i="24"/>
  <c r="I55" i="24"/>
  <c r="H55" i="24"/>
  <c r="G55" i="24"/>
  <c r="F55" i="24"/>
  <c r="E55" i="24"/>
  <c r="M54" i="24"/>
  <c r="L54" i="24"/>
  <c r="K54" i="24"/>
  <c r="J54" i="24"/>
  <c r="I54" i="24"/>
  <c r="H54" i="24"/>
  <c r="G54" i="24"/>
  <c r="F54" i="24"/>
  <c r="E54" i="24"/>
  <c r="M49" i="24"/>
  <c r="L49" i="24"/>
  <c r="K49" i="24"/>
  <c r="J49" i="24"/>
  <c r="I49" i="24"/>
  <c r="H49" i="24"/>
  <c r="G49" i="24"/>
  <c r="F49" i="24"/>
  <c r="E49" i="24"/>
  <c r="M48" i="24"/>
  <c r="L48" i="24"/>
  <c r="K48" i="24"/>
  <c r="J48" i="24"/>
  <c r="I48" i="24"/>
  <c r="H48" i="24"/>
  <c r="G48" i="24"/>
  <c r="F48" i="24"/>
  <c r="E48" i="24"/>
  <c r="M46" i="24"/>
  <c r="L46" i="24"/>
  <c r="K46" i="24"/>
  <c r="J46" i="24"/>
  <c r="I46" i="24"/>
  <c r="H46" i="24"/>
  <c r="G46" i="24"/>
  <c r="F46" i="24"/>
  <c r="E46" i="24"/>
  <c r="M45" i="24"/>
  <c r="L45" i="24"/>
  <c r="K45" i="24"/>
  <c r="J45" i="24"/>
  <c r="I45" i="24"/>
  <c r="H45" i="24"/>
  <c r="G45" i="24"/>
  <c r="F45" i="24"/>
  <c r="E45" i="24"/>
  <c r="M44" i="24"/>
  <c r="L44" i="24"/>
  <c r="K44" i="24"/>
  <c r="J44" i="24"/>
  <c r="I44" i="24"/>
  <c r="H44" i="24"/>
  <c r="G44" i="24"/>
  <c r="F44" i="24"/>
  <c r="E44" i="24"/>
  <c r="M43" i="24"/>
  <c r="L43" i="24"/>
  <c r="K43" i="24"/>
  <c r="J43" i="24"/>
  <c r="I43" i="24"/>
  <c r="H43" i="24"/>
  <c r="G43" i="24"/>
  <c r="F43" i="24"/>
  <c r="E43" i="24"/>
  <c r="M42" i="24"/>
  <c r="L42" i="24"/>
  <c r="K42" i="24"/>
  <c r="J42" i="24"/>
  <c r="I42" i="24"/>
  <c r="H42" i="24"/>
  <c r="G42" i="24"/>
  <c r="F42" i="24"/>
  <c r="E42" i="24"/>
  <c r="M41" i="24"/>
  <c r="L41" i="24"/>
  <c r="K41" i="24"/>
  <c r="J41" i="24"/>
  <c r="I41" i="24"/>
  <c r="H41" i="24"/>
  <c r="G41" i="24"/>
  <c r="F41" i="24"/>
  <c r="E41" i="24"/>
  <c r="M40" i="24"/>
  <c r="L40" i="24"/>
  <c r="K40" i="24"/>
  <c r="J40" i="24"/>
  <c r="I40" i="24"/>
  <c r="H40" i="24"/>
  <c r="G40" i="24"/>
  <c r="F40" i="24"/>
  <c r="E40" i="24"/>
  <c r="M39" i="24"/>
  <c r="L39" i="24"/>
  <c r="K39" i="24"/>
  <c r="J39" i="24"/>
  <c r="I39" i="24"/>
  <c r="H39" i="24"/>
  <c r="G39" i="24"/>
  <c r="F39" i="24"/>
  <c r="E39" i="24"/>
  <c r="M38" i="24"/>
  <c r="L38" i="24"/>
  <c r="K38" i="24"/>
  <c r="J38" i="24"/>
  <c r="I38" i="24"/>
  <c r="H38" i="24"/>
  <c r="G38" i="24"/>
  <c r="F38" i="24"/>
  <c r="E38" i="24"/>
  <c r="M37" i="24"/>
  <c r="L37" i="24"/>
  <c r="K37" i="24"/>
  <c r="J37" i="24"/>
  <c r="I37" i="24"/>
  <c r="H37" i="24"/>
  <c r="G37" i="24"/>
  <c r="F37" i="24"/>
  <c r="E37" i="24"/>
  <c r="M36" i="24"/>
  <c r="L36" i="24"/>
  <c r="K36" i="24"/>
  <c r="J36" i="24"/>
  <c r="I36" i="24"/>
  <c r="H36" i="24"/>
  <c r="G36" i="24"/>
  <c r="F36" i="24"/>
  <c r="E36" i="24"/>
  <c r="M35" i="24"/>
  <c r="L35" i="24"/>
  <c r="K35" i="24"/>
  <c r="J35" i="24"/>
  <c r="I35" i="24"/>
  <c r="H35" i="24"/>
  <c r="G35" i="24"/>
  <c r="F35" i="24"/>
  <c r="E35" i="24"/>
  <c r="M34" i="24"/>
  <c r="L34" i="24"/>
  <c r="K34" i="24"/>
  <c r="J34" i="24"/>
  <c r="I34" i="24"/>
  <c r="H34" i="24"/>
  <c r="G34" i="24"/>
  <c r="F34" i="24"/>
  <c r="E34" i="24"/>
  <c r="M33" i="24"/>
  <c r="L33" i="24"/>
  <c r="K33" i="24"/>
  <c r="J33" i="24"/>
  <c r="I33" i="24"/>
  <c r="H33" i="24"/>
  <c r="G33" i="24"/>
  <c r="F33" i="24"/>
  <c r="E33" i="24"/>
  <c r="M32" i="24"/>
  <c r="L32" i="24"/>
  <c r="K32" i="24"/>
  <c r="J32" i="24"/>
  <c r="I32" i="24"/>
  <c r="H32" i="24"/>
  <c r="G32" i="24"/>
  <c r="F32" i="24"/>
  <c r="E32" i="24"/>
  <c r="M31" i="24"/>
  <c r="L31" i="24"/>
  <c r="K31" i="24"/>
  <c r="J31" i="24"/>
  <c r="I31" i="24"/>
  <c r="H31" i="24"/>
  <c r="G31" i="24"/>
  <c r="F31" i="24"/>
  <c r="E31" i="24"/>
  <c r="M30" i="24"/>
  <c r="L30" i="24"/>
  <c r="K30" i="24"/>
  <c r="J30" i="24"/>
  <c r="I30" i="24"/>
  <c r="H30" i="24"/>
  <c r="G30" i="24"/>
  <c r="F30" i="24"/>
  <c r="E30" i="24"/>
  <c r="M29" i="24"/>
  <c r="L29" i="24"/>
  <c r="K29" i="24"/>
  <c r="J29" i="24"/>
  <c r="I29" i="24"/>
  <c r="H29" i="24"/>
  <c r="G29" i="24"/>
  <c r="F29" i="24"/>
  <c r="E29" i="24"/>
  <c r="M28" i="24"/>
  <c r="L28" i="24"/>
  <c r="K28" i="24"/>
  <c r="J28" i="24"/>
  <c r="I28" i="24"/>
  <c r="H28" i="24"/>
  <c r="G28" i="24"/>
  <c r="F28" i="24"/>
  <c r="E28" i="24"/>
  <c r="M27" i="24"/>
  <c r="L27" i="24"/>
  <c r="K27" i="24"/>
  <c r="J27" i="24"/>
  <c r="I27" i="24"/>
  <c r="H27" i="24"/>
  <c r="G27" i="24"/>
  <c r="F27" i="24"/>
  <c r="E27" i="24"/>
  <c r="M26" i="24"/>
  <c r="L26" i="24"/>
  <c r="K26" i="24"/>
  <c r="J26" i="24"/>
  <c r="I26" i="24"/>
  <c r="H26" i="24"/>
  <c r="G26" i="24"/>
  <c r="F26" i="24"/>
  <c r="E26" i="24"/>
  <c r="M25" i="24"/>
  <c r="L25" i="24"/>
  <c r="K25" i="24"/>
  <c r="J25" i="24"/>
  <c r="I25" i="24"/>
  <c r="H25" i="24"/>
  <c r="G25" i="24"/>
  <c r="F25" i="24"/>
  <c r="E25" i="24"/>
  <c r="M24" i="24"/>
  <c r="L24" i="24"/>
  <c r="K24" i="24"/>
  <c r="J24" i="24"/>
  <c r="I24" i="24"/>
  <c r="H24" i="24"/>
  <c r="G24" i="24"/>
  <c r="F24" i="24"/>
  <c r="E24" i="24"/>
  <c r="M23" i="24"/>
  <c r="L23" i="24"/>
  <c r="K23" i="24"/>
  <c r="J23" i="24"/>
  <c r="I23" i="24"/>
  <c r="H23" i="24"/>
  <c r="G23" i="24"/>
  <c r="F23" i="24"/>
  <c r="E23" i="24"/>
  <c r="M22" i="24"/>
  <c r="L22" i="24"/>
  <c r="K22" i="24"/>
  <c r="J22" i="24"/>
  <c r="I22" i="24"/>
  <c r="H22" i="24"/>
  <c r="G22" i="24"/>
  <c r="F22" i="24"/>
  <c r="E22" i="24"/>
  <c r="M21" i="24"/>
  <c r="L21" i="24"/>
  <c r="K21" i="24"/>
  <c r="J21" i="24"/>
  <c r="I21" i="24"/>
  <c r="H21" i="24"/>
  <c r="G21" i="24"/>
  <c r="F21" i="24"/>
  <c r="E21" i="24"/>
  <c r="M20" i="24"/>
  <c r="L20" i="24"/>
  <c r="K20" i="24"/>
  <c r="J20" i="24"/>
  <c r="I20" i="24"/>
  <c r="H20" i="24"/>
  <c r="G20" i="24"/>
  <c r="F20" i="24"/>
  <c r="E20" i="24"/>
  <c r="M19" i="24"/>
  <c r="L19" i="24"/>
  <c r="K19" i="24"/>
  <c r="J19" i="24"/>
  <c r="I19" i="24"/>
  <c r="H19" i="24"/>
  <c r="G19" i="24"/>
  <c r="F19" i="24"/>
  <c r="E19" i="24"/>
  <c r="M18" i="24"/>
  <c r="L18" i="24"/>
  <c r="K18" i="24"/>
  <c r="J18" i="24"/>
  <c r="I18" i="24"/>
  <c r="H18" i="24"/>
  <c r="G18" i="24"/>
  <c r="F18" i="24"/>
  <c r="E18" i="24"/>
  <c r="M17" i="24"/>
  <c r="L17" i="24"/>
  <c r="K17" i="24"/>
  <c r="J17" i="24"/>
  <c r="I17" i="24"/>
  <c r="H17" i="24"/>
  <c r="G17" i="24"/>
  <c r="F17" i="24"/>
  <c r="E17" i="24"/>
  <c r="M16" i="24"/>
  <c r="L16" i="24"/>
  <c r="K16" i="24"/>
  <c r="J16" i="24"/>
  <c r="I16" i="24"/>
  <c r="H16" i="24"/>
  <c r="G16" i="24"/>
  <c r="F16" i="24"/>
  <c r="E16" i="24"/>
  <c r="M15" i="24"/>
  <c r="L15" i="24"/>
  <c r="K15" i="24"/>
  <c r="J15" i="24"/>
  <c r="I15" i="24"/>
  <c r="H15" i="24"/>
  <c r="G15" i="24"/>
  <c r="F15" i="24"/>
  <c r="E15" i="24"/>
  <c r="M14" i="24"/>
  <c r="L14" i="24"/>
  <c r="K14" i="24"/>
  <c r="J14" i="24"/>
  <c r="I14" i="24"/>
  <c r="H14" i="24"/>
  <c r="G14" i="24"/>
  <c r="F14" i="24"/>
  <c r="E14" i="24"/>
  <c r="M13" i="24"/>
  <c r="L13" i="24"/>
  <c r="K13" i="24"/>
  <c r="J13" i="24"/>
  <c r="I13" i="24"/>
  <c r="H13" i="24"/>
  <c r="G13" i="24"/>
  <c r="F13" i="24"/>
  <c r="E13" i="24"/>
  <c r="M12" i="24"/>
  <c r="L12" i="24"/>
  <c r="K12" i="24"/>
  <c r="J12" i="24"/>
  <c r="I12" i="24"/>
  <c r="H12" i="24"/>
  <c r="G12" i="24"/>
  <c r="F12" i="24"/>
  <c r="E12" i="24"/>
  <c r="M11" i="24"/>
  <c r="L11" i="24"/>
  <c r="K11" i="24"/>
  <c r="J11" i="24"/>
  <c r="I11" i="24"/>
  <c r="H11" i="24"/>
  <c r="G11" i="24"/>
  <c r="F11" i="24"/>
  <c r="E11" i="24"/>
  <c r="M10" i="24"/>
  <c r="L10" i="24"/>
  <c r="K10" i="24"/>
  <c r="J10" i="24"/>
  <c r="I10" i="24"/>
  <c r="H10" i="24"/>
  <c r="G10" i="24"/>
  <c r="F10" i="24"/>
  <c r="E10" i="24"/>
  <c r="M9" i="24"/>
  <c r="L9" i="24"/>
  <c r="K9" i="24"/>
  <c r="J9" i="24"/>
  <c r="I9" i="24"/>
  <c r="H9" i="24"/>
  <c r="G9" i="24"/>
  <c r="F9" i="24"/>
  <c r="E9" i="24"/>
  <c r="M7" i="24"/>
  <c r="L7" i="24"/>
  <c r="K7" i="24"/>
  <c r="J7" i="24"/>
  <c r="I7" i="24"/>
  <c r="H7" i="24"/>
  <c r="G7" i="24"/>
  <c r="F7" i="24"/>
  <c r="E7" i="24"/>
  <c r="M6" i="24"/>
  <c r="L6" i="24"/>
  <c r="K6" i="24"/>
  <c r="J6" i="24"/>
  <c r="I6" i="24"/>
  <c r="H6" i="24"/>
  <c r="G6" i="24"/>
  <c r="F6" i="24"/>
  <c r="E6" i="24"/>
  <c r="A1" i="24"/>
  <c r="M90" i="34"/>
  <c r="L90" i="34"/>
  <c r="K90" i="34"/>
  <c r="J90" i="34"/>
  <c r="I90" i="34"/>
  <c r="H90" i="34"/>
  <c r="G90" i="34"/>
  <c r="F90" i="34"/>
  <c r="E90" i="34"/>
  <c r="M88" i="34"/>
  <c r="L88" i="34"/>
  <c r="K88" i="34"/>
  <c r="J88" i="34"/>
  <c r="I88" i="34"/>
  <c r="H88" i="34"/>
  <c r="G88" i="34"/>
  <c r="F88" i="34"/>
  <c r="E88" i="34"/>
  <c r="M87" i="34"/>
  <c r="L87" i="34"/>
  <c r="K87" i="34"/>
  <c r="J87" i="34"/>
  <c r="I87" i="34"/>
  <c r="H87" i="34"/>
  <c r="G87" i="34"/>
  <c r="F87" i="34"/>
  <c r="E87" i="34"/>
  <c r="M86" i="34"/>
  <c r="L86" i="34"/>
  <c r="K86" i="34"/>
  <c r="J86" i="34"/>
  <c r="I86" i="34"/>
  <c r="H86" i="34"/>
  <c r="G86" i="34"/>
  <c r="F86" i="34"/>
  <c r="E86" i="34"/>
  <c r="M85" i="34"/>
  <c r="L85" i="34"/>
  <c r="K85" i="34"/>
  <c r="J85" i="34"/>
  <c r="I85" i="34"/>
  <c r="H85" i="34"/>
  <c r="G85" i="34"/>
  <c r="F85" i="34"/>
  <c r="E85" i="34"/>
  <c r="M84" i="34"/>
  <c r="L84" i="34"/>
  <c r="K84" i="34"/>
  <c r="J84" i="34"/>
  <c r="I84" i="34"/>
  <c r="H84" i="34"/>
  <c r="G84" i="34"/>
  <c r="F84" i="34"/>
  <c r="E84" i="34"/>
  <c r="M83" i="34"/>
  <c r="L83" i="34"/>
  <c r="K83" i="34"/>
  <c r="J83" i="34"/>
  <c r="I83" i="34"/>
  <c r="H83" i="34"/>
  <c r="G83" i="34"/>
  <c r="F83" i="34"/>
  <c r="E83" i="34"/>
  <c r="M82" i="34"/>
  <c r="L82" i="34"/>
  <c r="K82" i="34"/>
  <c r="J82" i="34"/>
  <c r="I82" i="34"/>
  <c r="H82" i="34"/>
  <c r="G82" i="34"/>
  <c r="F82" i="34"/>
  <c r="E82" i="34"/>
  <c r="M80" i="34"/>
  <c r="L80" i="34"/>
  <c r="K80" i="34"/>
  <c r="J80" i="34"/>
  <c r="I80" i="34"/>
  <c r="H80" i="34"/>
  <c r="G80" i="34"/>
  <c r="F80" i="34"/>
  <c r="E80" i="34"/>
  <c r="M79" i="34"/>
  <c r="L79" i="34"/>
  <c r="K79" i="34"/>
  <c r="J79" i="34"/>
  <c r="I79" i="34"/>
  <c r="H79" i="34"/>
  <c r="G79" i="34"/>
  <c r="F79" i="34"/>
  <c r="E79" i="34"/>
  <c r="M75" i="34"/>
  <c r="L75" i="34"/>
  <c r="K75" i="34"/>
  <c r="J75" i="34"/>
  <c r="I75" i="34"/>
  <c r="H75" i="34"/>
  <c r="G75" i="34"/>
  <c r="F75" i="34"/>
  <c r="E75" i="34"/>
  <c r="M74" i="34"/>
  <c r="L74" i="34"/>
  <c r="K74" i="34"/>
  <c r="J74" i="34"/>
  <c r="I74" i="34"/>
  <c r="H74" i="34"/>
  <c r="G74" i="34"/>
  <c r="F74" i="34"/>
  <c r="E74" i="34"/>
  <c r="M72" i="34"/>
  <c r="L72" i="34"/>
  <c r="K72" i="34"/>
  <c r="J72" i="34"/>
  <c r="I72" i="34"/>
  <c r="H72" i="34"/>
  <c r="G72" i="34"/>
  <c r="F72" i="34"/>
  <c r="E72" i="34"/>
  <c r="M70" i="34"/>
  <c r="L70" i="34"/>
  <c r="K70" i="34"/>
  <c r="J70" i="34"/>
  <c r="I70" i="34"/>
  <c r="H70" i="34"/>
  <c r="G70" i="34"/>
  <c r="F70" i="34"/>
  <c r="E70" i="34"/>
  <c r="M69" i="34"/>
  <c r="L69" i="34"/>
  <c r="K69" i="34"/>
  <c r="J69" i="34"/>
  <c r="I69" i="34"/>
  <c r="H69" i="34"/>
  <c r="G69" i="34"/>
  <c r="F69" i="34"/>
  <c r="E69" i="34"/>
  <c r="M67" i="34"/>
  <c r="L67" i="34"/>
  <c r="K67" i="34"/>
  <c r="J67" i="34"/>
  <c r="I67" i="34"/>
  <c r="H67" i="34"/>
  <c r="G67" i="34"/>
  <c r="F67" i="34"/>
  <c r="E67" i="34"/>
  <c r="M66" i="34"/>
  <c r="L66" i="34"/>
  <c r="K66" i="34"/>
  <c r="J66" i="34"/>
  <c r="I66" i="34"/>
  <c r="H66" i="34"/>
  <c r="G66" i="34"/>
  <c r="F66" i="34"/>
  <c r="E66" i="34"/>
  <c r="M63" i="34"/>
  <c r="L63" i="34"/>
  <c r="K63" i="34"/>
  <c r="J63" i="34"/>
  <c r="I63" i="34"/>
  <c r="H63" i="34"/>
  <c r="G63" i="34"/>
  <c r="F63" i="34"/>
  <c r="E63" i="34"/>
  <c r="M62" i="34"/>
  <c r="L62" i="34"/>
  <c r="K62" i="34"/>
  <c r="J62" i="34"/>
  <c r="I62" i="34"/>
  <c r="H62" i="34"/>
  <c r="G62" i="34"/>
  <c r="F62" i="34"/>
  <c r="E62" i="34"/>
  <c r="M61" i="34"/>
  <c r="L61" i="34"/>
  <c r="K61" i="34"/>
  <c r="J61" i="34"/>
  <c r="I61" i="34"/>
  <c r="H61" i="34"/>
  <c r="G61" i="34"/>
  <c r="F61" i="34"/>
  <c r="E61" i="34"/>
  <c r="M60" i="34"/>
  <c r="L60" i="34"/>
  <c r="K60" i="34"/>
  <c r="J60" i="34"/>
  <c r="I60" i="34"/>
  <c r="H60" i="34"/>
  <c r="G60" i="34"/>
  <c r="F60" i="34"/>
  <c r="E60" i="34"/>
  <c r="M58" i="34"/>
  <c r="L58" i="34"/>
  <c r="K58" i="34"/>
  <c r="J58" i="34"/>
  <c r="I58" i="34"/>
  <c r="H58" i="34"/>
  <c r="G58" i="34"/>
  <c r="F58" i="34"/>
  <c r="E58" i="34"/>
  <c r="M57" i="34"/>
  <c r="L57" i="34"/>
  <c r="K57" i="34"/>
  <c r="J57" i="34"/>
  <c r="I57" i="34"/>
  <c r="H57" i="34"/>
  <c r="G57" i="34"/>
  <c r="F57" i="34"/>
  <c r="E57" i="34"/>
  <c r="M55" i="34"/>
  <c r="L55" i="34"/>
  <c r="K55" i="34"/>
  <c r="J55" i="34"/>
  <c r="I55" i="34"/>
  <c r="H55" i="34"/>
  <c r="G55" i="34"/>
  <c r="F55" i="34"/>
  <c r="E55" i="34"/>
  <c r="M54" i="34"/>
  <c r="L54" i="34"/>
  <c r="K54" i="34"/>
  <c r="J54" i="34"/>
  <c r="I54" i="34"/>
  <c r="H54" i="34"/>
  <c r="G54" i="34"/>
  <c r="F54" i="34"/>
  <c r="E54" i="34"/>
  <c r="M49" i="34"/>
  <c r="L49" i="34"/>
  <c r="K49" i="34"/>
  <c r="J49" i="34"/>
  <c r="I49" i="34"/>
  <c r="H49" i="34"/>
  <c r="G49" i="34"/>
  <c r="F49" i="34"/>
  <c r="E49" i="34"/>
  <c r="M48" i="34"/>
  <c r="L48" i="34"/>
  <c r="K48" i="34"/>
  <c r="J48" i="34"/>
  <c r="I48" i="34"/>
  <c r="H48" i="34"/>
  <c r="G48" i="34"/>
  <c r="F48" i="34"/>
  <c r="E48" i="34"/>
  <c r="M46" i="34"/>
  <c r="L46" i="34"/>
  <c r="K46" i="34"/>
  <c r="J46" i="34"/>
  <c r="I46" i="34"/>
  <c r="H46" i="34"/>
  <c r="G46" i="34"/>
  <c r="F46" i="34"/>
  <c r="E46" i="34"/>
  <c r="M45" i="34"/>
  <c r="L45" i="34"/>
  <c r="K45" i="34"/>
  <c r="J45" i="34"/>
  <c r="I45" i="34"/>
  <c r="H45" i="34"/>
  <c r="G45" i="34"/>
  <c r="F45" i="34"/>
  <c r="E45" i="34"/>
  <c r="M44" i="34"/>
  <c r="L44" i="34"/>
  <c r="K44" i="34"/>
  <c r="J44" i="34"/>
  <c r="I44" i="34"/>
  <c r="H44" i="34"/>
  <c r="G44" i="34"/>
  <c r="F44" i="34"/>
  <c r="E44" i="34"/>
  <c r="M43" i="34"/>
  <c r="L43" i="34"/>
  <c r="K43" i="34"/>
  <c r="J43" i="34"/>
  <c r="I43" i="34"/>
  <c r="H43" i="34"/>
  <c r="G43" i="34"/>
  <c r="F43" i="34"/>
  <c r="E43" i="34"/>
  <c r="M42" i="34"/>
  <c r="L42" i="34"/>
  <c r="K42" i="34"/>
  <c r="J42" i="34"/>
  <c r="I42" i="34"/>
  <c r="H42" i="34"/>
  <c r="G42" i="34"/>
  <c r="F42" i="34"/>
  <c r="E42" i="34"/>
  <c r="M41" i="34"/>
  <c r="L41" i="34"/>
  <c r="K41" i="34"/>
  <c r="J41" i="34"/>
  <c r="I41" i="34"/>
  <c r="H41" i="34"/>
  <c r="G41" i="34"/>
  <c r="F41" i="34"/>
  <c r="E41" i="34"/>
  <c r="M40" i="34"/>
  <c r="L40" i="34"/>
  <c r="K40" i="34"/>
  <c r="J40" i="34"/>
  <c r="I40" i="34"/>
  <c r="H40" i="34"/>
  <c r="G40" i="34"/>
  <c r="F40" i="34"/>
  <c r="E40" i="34"/>
  <c r="M39" i="34"/>
  <c r="L39" i="34"/>
  <c r="K39" i="34"/>
  <c r="J39" i="34"/>
  <c r="I39" i="34"/>
  <c r="H39" i="34"/>
  <c r="G39" i="34"/>
  <c r="F39" i="34"/>
  <c r="E39" i="34"/>
  <c r="M38" i="34"/>
  <c r="L38" i="34"/>
  <c r="K38" i="34"/>
  <c r="J38" i="34"/>
  <c r="I38" i="34"/>
  <c r="H38" i="34"/>
  <c r="G38" i="34"/>
  <c r="F38" i="34"/>
  <c r="E38" i="34"/>
  <c r="M37" i="34"/>
  <c r="L37" i="34"/>
  <c r="K37" i="34"/>
  <c r="J37" i="34"/>
  <c r="I37" i="34"/>
  <c r="H37" i="34"/>
  <c r="G37" i="34"/>
  <c r="F37" i="34"/>
  <c r="E37" i="34"/>
  <c r="M36" i="34"/>
  <c r="L36" i="34"/>
  <c r="K36" i="34"/>
  <c r="J36" i="34"/>
  <c r="I36" i="34"/>
  <c r="H36" i="34"/>
  <c r="G36" i="34"/>
  <c r="F36" i="34"/>
  <c r="E36" i="34"/>
  <c r="M35" i="34"/>
  <c r="L35" i="34"/>
  <c r="K35" i="34"/>
  <c r="J35" i="34"/>
  <c r="I35" i="34"/>
  <c r="H35" i="34"/>
  <c r="G35" i="34"/>
  <c r="F35" i="34"/>
  <c r="E35" i="34"/>
  <c r="M34" i="34"/>
  <c r="L34" i="34"/>
  <c r="K34" i="34"/>
  <c r="J34" i="34"/>
  <c r="I34" i="34"/>
  <c r="H34" i="34"/>
  <c r="G34" i="34"/>
  <c r="F34" i="34"/>
  <c r="E34" i="34"/>
  <c r="M33" i="34"/>
  <c r="L33" i="34"/>
  <c r="K33" i="34"/>
  <c r="J33" i="34"/>
  <c r="I33" i="34"/>
  <c r="H33" i="34"/>
  <c r="G33" i="34"/>
  <c r="F33" i="34"/>
  <c r="E33" i="34"/>
  <c r="M32" i="34"/>
  <c r="L32" i="34"/>
  <c r="K32" i="34"/>
  <c r="J32" i="34"/>
  <c r="I32" i="34"/>
  <c r="H32" i="34"/>
  <c r="G32" i="34"/>
  <c r="F32" i="34"/>
  <c r="E32" i="34"/>
  <c r="M31" i="34"/>
  <c r="L31" i="34"/>
  <c r="K31" i="34"/>
  <c r="J31" i="34"/>
  <c r="I31" i="34"/>
  <c r="H31" i="34"/>
  <c r="G31" i="34"/>
  <c r="F31" i="34"/>
  <c r="E31" i="34"/>
  <c r="M30" i="34"/>
  <c r="L30" i="34"/>
  <c r="K30" i="34"/>
  <c r="J30" i="34"/>
  <c r="I30" i="34"/>
  <c r="H30" i="34"/>
  <c r="G30" i="34"/>
  <c r="F30" i="34"/>
  <c r="E30" i="34"/>
  <c r="M29" i="34"/>
  <c r="L29" i="34"/>
  <c r="K29" i="34"/>
  <c r="J29" i="34"/>
  <c r="I29" i="34"/>
  <c r="H29" i="34"/>
  <c r="G29" i="34"/>
  <c r="F29" i="34"/>
  <c r="E29" i="34"/>
  <c r="M28" i="34"/>
  <c r="L28" i="34"/>
  <c r="K28" i="34"/>
  <c r="J28" i="34"/>
  <c r="I28" i="34"/>
  <c r="H28" i="34"/>
  <c r="G28" i="34"/>
  <c r="F28" i="34"/>
  <c r="E28" i="34"/>
  <c r="M27" i="34"/>
  <c r="L27" i="34"/>
  <c r="K27" i="34"/>
  <c r="J27" i="34"/>
  <c r="I27" i="34"/>
  <c r="H27" i="34"/>
  <c r="G27" i="34"/>
  <c r="F27" i="34"/>
  <c r="E27" i="34"/>
  <c r="M26" i="34"/>
  <c r="L26" i="34"/>
  <c r="K26" i="34"/>
  <c r="J26" i="34"/>
  <c r="I26" i="34"/>
  <c r="H26" i="34"/>
  <c r="G26" i="34"/>
  <c r="F26" i="34"/>
  <c r="E26" i="34"/>
  <c r="M25" i="34"/>
  <c r="L25" i="34"/>
  <c r="K25" i="34"/>
  <c r="J25" i="34"/>
  <c r="I25" i="34"/>
  <c r="H25" i="34"/>
  <c r="G25" i="34"/>
  <c r="F25" i="34"/>
  <c r="E25" i="34"/>
  <c r="M24" i="34"/>
  <c r="L24" i="34"/>
  <c r="K24" i="34"/>
  <c r="J24" i="34"/>
  <c r="I24" i="34"/>
  <c r="H24" i="34"/>
  <c r="G24" i="34"/>
  <c r="F24" i="34"/>
  <c r="E24" i="34"/>
  <c r="M23" i="34"/>
  <c r="L23" i="34"/>
  <c r="K23" i="34"/>
  <c r="J23" i="34"/>
  <c r="I23" i="34"/>
  <c r="H23" i="34"/>
  <c r="G23" i="34"/>
  <c r="F23" i="34"/>
  <c r="E23" i="34"/>
  <c r="M22" i="34"/>
  <c r="L22" i="34"/>
  <c r="K22" i="34"/>
  <c r="J22" i="34"/>
  <c r="I22" i="34"/>
  <c r="H22" i="34"/>
  <c r="G22" i="34"/>
  <c r="F22" i="34"/>
  <c r="E22" i="34"/>
  <c r="M21" i="34"/>
  <c r="L21" i="34"/>
  <c r="K21" i="34"/>
  <c r="J21" i="34"/>
  <c r="I21" i="34"/>
  <c r="H21" i="34"/>
  <c r="G21" i="34"/>
  <c r="F21" i="34"/>
  <c r="E21" i="34"/>
  <c r="M20" i="34"/>
  <c r="L20" i="34"/>
  <c r="K20" i="34"/>
  <c r="J20" i="34"/>
  <c r="I20" i="34"/>
  <c r="H20" i="34"/>
  <c r="G20" i="34"/>
  <c r="F20" i="34"/>
  <c r="E20" i="34"/>
  <c r="M19" i="34"/>
  <c r="L19" i="34"/>
  <c r="K19" i="34"/>
  <c r="J19" i="34"/>
  <c r="I19" i="34"/>
  <c r="H19" i="34"/>
  <c r="G19" i="34"/>
  <c r="F19" i="34"/>
  <c r="E19" i="34"/>
  <c r="M18" i="34"/>
  <c r="L18" i="34"/>
  <c r="K18" i="34"/>
  <c r="J18" i="34"/>
  <c r="I18" i="34"/>
  <c r="H18" i="34"/>
  <c r="G18" i="34"/>
  <c r="F18" i="34"/>
  <c r="E18" i="34"/>
  <c r="M17" i="34"/>
  <c r="L17" i="34"/>
  <c r="K17" i="34"/>
  <c r="J17" i="34"/>
  <c r="I17" i="34"/>
  <c r="H17" i="34"/>
  <c r="G17" i="34"/>
  <c r="F17" i="34"/>
  <c r="E17" i="34"/>
  <c r="M16" i="34"/>
  <c r="L16" i="34"/>
  <c r="K16" i="34"/>
  <c r="J16" i="34"/>
  <c r="I16" i="34"/>
  <c r="H16" i="34"/>
  <c r="G16" i="34"/>
  <c r="F16" i="34"/>
  <c r="E16" i="34"/>
  <c r="M15" i="34"/>
  <c r="L15" i="34"/>
  <c r="K15" i="34"/>
  <c r="J15" i="34"/>
  <c r="I15" i="34"/>
  <c r="H15" i="34"/>
  <c r="G15" i="34"/>
  <c r="F15" i="34"/>
  <c r="E15" i="34"/>
  <c r="M14" i="34"/>
  <c r="L14" i="34"/>
  <c r="K14" i="34"/>
  <c r="J14" i="34"/>
  <c r="I14" i="34"/>
  <c r="H14" i="34"/>
  <c r="G14" i="34"/>
  <c r="F14" i="34"/>
  <c r="E14" i="34"/>
  <c r="M13" i="34"/>
  <c r="L13" i="34"/>
  <c r="K13" i="34"/>
  <c r="J13" i="34"/>
  <c r="I13" i="34"/>
  <c r="H13" i="34"/>
  <c r="G13" i="34"/>
  <c r="F13" i="34"/>
  <c r="E13" i="34"/>
  <c r="M12" i="34"/>
  <c r="L12" i="34"/>
  <c r="K12" i="34"/>
  <c r="J12" i="34"/>
  <c r="I12" i="34"/>
  <c r="H12" i="34"/>
  <c r="G12" i="34"/>
  <c r="F12" i="34"/>
  <c r="E12" i="34"/>
  <c r="M11" i="34"/>
  <c r="L11" i="34"/>
  <c r="K11" i="34"/>
  <c r="J11" i="34"/>
  <c r="I11" i="34"/>
  <c r="H11" i="34"/>
  <c r="G11" i="34"/>
  <c r="F11" i="34"/>
  <c r="E11" i="34"/>
  <c r="M10" i="34"/>
  <c r="L10" i="34"/>
  <c r="K10" i="34"/>
  <c r="J10" i="34"/>
  <c r="I10" i="34"/>
  <c r="H10" i="34"/>
  <c r="G10" i="34"/>
  <c r="F10" i="34"/>
  <c r="E10" i="34"/>
  <c r="M9" i="34"/>
  <c r="L9" i="34"/>
  <c r="K9" i="34"/>
  <c r="J9" i="34"/>
  <c r="I9" i="34"/>
  <c r="H9" i="34"/>
  <c r="G9" i="34"/>
  <c r="F9" i="34"/>
  <c r="E9" i="34"/>
  <c r="M7" i="34"/>
  <c r="L7" i="34"/>
  <c r="K7" i="34"/>
  <c r="J7" i="34"/>
  <c r="I7" i="34"/>
  <c r="H7" i="34"/>
  <c r="G7" i="34"/>
  <c r="F7" i="34"/>
  <c r="E7" i="34"/>
  <c r="M6" i="34"/>
  <c r="L6" i="34"/>
  <c r="K6" i="34"/>
  <c r="J6" i="34"/>
  <c r="I6" i="34"/>
  <c r="H6" i="34"/>
  <c r="G6" i="34"/>
  <c r="F6" i="34"/>
  <c r="E6" i="34"/>
  <c r="A1" i="34"/>
  <c r="M39" i="33"/>
  <c r="L39" i="33"/>
  <c r="K39" i="33"/>
  <c r="J39" i="33"/>
  <c r="I39" i="33"/>
  <c r="H39" i="33"/>
  <c r="G39" i="33"/>
  <c r="F39" i="33"/>
  <c r="E39" i="33"/>
  <c r="M38" i="33"/>
  <c r="L38" i="33"/>
  <c r="K38" i="33"/>
  <c r="J38" i="33"/>
  <c r="I38" i="33"/>
  <c r="H38" i="33"/>
  <c r="G38" i="33"/>
  <c r="F38" i="33"/>
  <c r="E38" i="33"/>
  <c r="M37" i="33"/>
  <c r="L37" i="33"/>
  <c r="K37" i="33"/>
  <c r="J37" i="33"/>
  <c r="I37" i="33"/>
  <c r="H37" i="33"/>
  <c r="G37" i="33"/>
  <c r="F37" i="33"/>
  <c r="E37" i="33"/>
  <c r="M34" i="33"/>
  <c r="L34" i="33"/>
  <c r="K34" i="33"/>
  <c r="J34" i="33"/>
  <c r="I34" i="33"/>
  <c r="H34" i="33"/>
  <c r="G34" i="33"/>
  <c r="F34" i="33"/>
  <c r="E34" i="33"/>
  <c r="M33" i="33"/>
  <c r="L33" i="33"/>
  <c r="K33" i="33"/>
  <c r="J33" i="33"/>
  <c r="I33" i="33"/>
  <c r="H33" i="33"/>
  <c r="G33" i="33"/>
  <c r="F33" i="33"/>
  <c r="E33" i="33"/>
  <c r="M32" i="33"/>
  <c r="L32" i="33"/>
  <c r="K32" i="33"/>
  <c r="J32" i="33"/>
  <c r="I32" i="33"/>
  <c r="H32" i="33"/>
  <c r="G32" i="33"/>
  <c r="F32" i="33"/>
  <c r="E32" i="33"/>
  <c r="M29" i="33"/>
  <c r="L29" i="33"/>
  <c r="K29" i="33"/>
  <c r="J29" i="33"/>
  <c r="I29" i="33"/>
  <c r="H29" i="33"/>
  <c r="G29" i="33"/>
  <c r="F29" i="33"/>
  <c r="E29" i="33"/>
  <c r="M27" i="33"/>
  <c r="L27" i="33"/>
  <c r="K27" i="33"/>
  <c r="J27" i="33"/>
  <c r="I27" i="33"/>
  <c r="H27" i="33"/>
  <c r="G27" i="33"/>
  <c r="F27" i="33"/>
  <c r="E27" i="33"/>
  <c r="M26" i="33"/>
  <c r="L26" i="33"/>
  <c r="K26" i="33"/>
  <c r="J26" i="33"/>
  <c r="I26" i="33"/>
  <c r="H26" i="33"/>
  <c r="G26" i="33"/>
  <c r="F26" i="33"/>
  <c r="E26" i="33"/>
  <c r="M25" i="33"/>
  <c r="L25" i="33"/>
  <c r="K25" i="33"/>
  <c r="J25" i="33"/>
  <c r="I25" i="33"/>
  <c r="H25" i="33"/>
  <c r="G25" i="33"/>
  <c r="F25" i="33"/>
  <c r="E25" i="33"/>
  <c r="M24" i="33"/>
  <c r="L24" i="33"/>
  <c r="K24" i="33"/>
  <c r="J24" i="33"/>
  <c r="I24" i="33"/>
  <c r="H24" i="33"/>
  <c r="G24" i="33"/>
  <c r="F24" i="33"/>
  <c r="E24" i="33"/>
  <c r="M23" i="33"/>
  <c r="L23" i="33"/>
  <c r="K23" i="33"/>
  <c r="J23" i="33"/>
  <c r="I23" i="33"/>
  <c r="H23" i="33"/>
  <c r="G23" i="33"/>
  <c r="F23" i="33"/>
  <c r="E23" i="33"/>
  <c r="M22" i="33"/>
  <c r="L22" i="33"/>
  <c r="K22" i="33"/>
  <c r="J22" i="33"/>
  <c r="I22" i="33"/>
  <c r="H22" i="33"/>
  <c r="G22" i="33"/>
  <c r="F22" i="33"/>
  <c r="E22" i="33"/>
  <c r="M19" i="33"/>
  <c r="L19" i="33"/>
  <c r="K19" i="33"/>
  <c r="J19" i="33"/>
  <c r="I19" i="33"/>
  <c r="H19" i="33"/>
  <c r="G19" i="33"/>
  <c r="F19" i="33"/>
  <c r="E19" i="33"/>
  <c r="M18" i="33"/>
  <c r="L18" i="33"/>
  <c r="K18" i="33"/>
  <c r="J18" i="33"/>
  <c r="I18" i="33"/>
  <c r="H18" i="33"/>
  <c r="G18" i="33"/>
  <c r="F18" i="33"/>
  <c r="E18" i="33"/>
  <c r="B18" i="33"/>
  <c r="M17" i="33"/>
  <c r="L17" i="33"/>
  <c r="K17" i="33"/>
  <c r="J17" i="33"/>
  <c r="I17" i="33"/>
  <c r="H17" i="33"/>
  <c r="G17" i="33"/>
  <c r="F17" i="33"/>
  <c r="E17" i="33"/>
  <c r="B17" i="33"/>
  <c r="M16" i="33"/>
  <c r="L16" i="33"/>
  <c r="K16" i="33"/>
  <c r="J16" i="33"/>
  <c r="I16" i="33"/>
  <c r="H16" i="33"/>
  <c r="G16" i="33"/>
  <c r="F16" i="33"/>
  <c r="E16" i="33"/>
  <c r="B16" i="33"/>
  <c r="M15" i="33"/>
  <c r="L15" i="33"/>
  <c r="K15" i="33"/>
  <c r="J15" i="33"/>
  <c r="I15" i="33"/>
  <c r="H15" i="33"/>
  <c r="G15" i="33"/>
  <c r="F15" i="33"/>
  <c r="E15" i="33"/>
  <c r="B15" i="33"/>
  <c r="M13" i="33"/>
  <c r="L13" i="33"/>
  <c r="K13" i="33"/>
  <c r="J13" i="33"/>
  <c r="I13" i="33"/>
  <c r="H13" i="33"/>
  <c r="G13" i="33"/>
  <c r="F13" i="33"/>
  <c r="E13" i="33"/>
  <c r="M12" i="33"/>
  <c r="L12" i="33"/>
  <c r="K12" i="33"/>
  <c r="J12" i="33"/>
  <c r="I12" i="33"/>
  <c r="H12" i="33"/>
  <c r="G12" i="33"/>
  <c r="F12" i="33"/>
  <c r="E12" i="33"/>
  <c r="M11" i="33"/>
  <c r="L11" i="33"/>
  <c r="K11" i="33"/>
  <c r="J11" i="33"/>
  <c r="I11" i="33"/>
  <c r="H11" i="33"/>
  <c r="G11" i="33"/>
  <c r="F11" i="33"/>
  <c r="E11" i="33"/>
  <c r="M8" i="33"/>
  <c r="L8" i="33"/>
  <c r="K8" i="33"/>
  <c r="J8" i="33"/>
  <c r="I8" i="33"/>
  <c r="H8" i="33"/>
  <c r="G8" i="33"/>
  <c r="F8" i="33"/>
  <c r="E8" i="33"/>
  <c r="M7" i="33"/>
  <c r="L7" i="33"/>
  <c r="K7" i="33"/>
  <c r="J7" i="33"/>
  <c r="I7" i="33"/>
  <c r="H7" i="33"/>
  <c r="G7" i="33"/>
  <c r="F7" i="33"/>
  <c r="E7" i="33"/>
  <c r="M6" i="33"/>
  <c r="L6" i="33"/>
  <c r="K6" i="33"/>
  <c r="J6" i="33"/>
  <c r="I6" i="33"/>
  <c r="H6" i="33"/>
  <c r="G6" i="33"/>
  <c r="F6" i="33"/>
  <c r="E6" i="33"/>
  <c r="M5" i="33"/>
  <c r="L5" i="33"/>
  <c r="K5" i="33"/>
  <c r="J5" i="33"/>
  <c r="I5" i="33"/>
  <c r="H5" i="33"/>
  <c r="G5" i="33"/>
  <c r="F5" i="33"/>
  <c r="E5" i="33"/>
  <c r="A1" i="33"/>
  <c r="K24" i="19"/>
  <c r="J24" i="19"/>
  <c r="I24" i="19"/>
  <c r="H24" i="19"/>
  <c r="G24" i="19"/>
  <c r="F24" i="19"/>
  <c r="E24" i="19"/>
  <c r="D24" i="19"/>
  <c r="C24" i="19"/>
  <c r="K23" i="19"/>
  <c r="J23" i="19"/>
  <c r="I23" i="19"/>
  <c r="H23" i="19"/>
  <c r="G23" i="19"/>
  <c r="F23" i="19"/>
  <c r="E23" i="19"/>
  <c r="D23" i="19"/>
  <c r="C23" i="19"/>
  <c r="K22" i="19"/>
  <c r="J22" i="19"/>
  <c r="I22" i="19"/>
  <c r="H22" i="19"/>
  <c r="G22" i="19"/>
  <c r="F22" i="19"/>
  <c r="E22" i="19"/>
  <c r="D22" i="19"/>
  <c r="C22" i="19"/>
  <c r="K21" i="19"/>
  <c r="J21" i="19"/>
  <c r="I21" i="19"/>
  <c r="H21" i="19"/>
  <c r="G21" i="19"/>
  <c r="F21" i="19"/>
  <c r="E21" i="19"/>
  <c r="D21" i="19"/>
  <c r="C21" i="19"/>
  <c r="K20" i="19"/>
  <c r="J20" i="19"/>
  <c r="I20" i="19"/>
  <c r="H20" i="19"/>
  <c r="G20" i="19"/>
  <c r="F20" i="19"/>
  <c r="E20" i="19"/>
  <c r="D20" i="19"/>
  <c r="C20" i="19"/>
  <c r="K19" i="19"/>
  <c r="J19" i="19"/>
  <c r="I19" i="19"/>
  <c r="H19" i="19"/>
  <c r="G19" i="19"/>
  <c r="F19" i="19"/>
  <c r="E19" i="19"/>
  <c r="D19" i="19"/>
  <c r="C19" i="19"/>
  <c r="K18" i="19"/>
  <c r="J18" i="19"/>
  <c r="I18" i="19"/>
  <c r="H18" i="19"/>
  <c r="G18" i="19"/>
  <c r="F18" i="19"/>
  <c r="E18" i="19"/>
  <c r="D18" i="19"/>
  <c r="C18" i="19"/>
  <c r="K17" i="19"/>
  <c r="J17" i="19"/>
  <c r="I17" i="19"/>
  <c r="H17" i="19"/>
  <c r="G17" i="19"/>
  <c r="F17" i="19"/>
  <c r="E17" i="19"/>
  <c r="D17" i="19"/>
  <c r="C17" i="19"/>
  <c r="K15" i="19"/>
  <c r="J15" i="19"/>
  <c r="I15" i="19"/>
  <c r="H15" i="19"/>
  <c r="G15" i="19"/>
  <c r="F15" i="19"/>
  <c r="E15" i="19"/>
  <c r="D15" i="19"/>
  <c r="C15" i="19"/>
  <c r="K14" i="19"/>
  <c r="J14" i="19"/>
  <c r="I14" i="19"/>
  <c r="H14" i="19"/>
  <c r="G14" i="19"/>
  <c r="F14" i="19"/>
  <c r="E14" i="19"/>
  <c r="D14" i="19"/>
  <c r="C14" i="19"/>
  <c r="K13" i="19"/>
  <c r="J13" i="19"/>
  <c r="I13" i="19"/>
  <c r="H13" i="19"/>
  <c r="G13" i="19"/>
  <c r="F13" i="19"/>
  <c r="E13" i="19"/>
  <c r="D13" i="19"/>
  <c r="C13" i="19"/>
  <c r="K12" i="19"/>
  <c r="J12" i="19"/>
  <c r="I12" i="19"/>
  <c r="H12" i="19"/>
  <c r="G12" i="19"/>
  <c r="F12" i="19"/>
  <c r="E12" i="19"/>
  <c r="D12" i="19"/>
  <c r="C12" i="19"/>
  <c r="K11" i="19"/>
  <c r="J11" i="19"/>
  <c r="I11" i="19"/>
  <c r="H11" i="19"/>
  <c r="G11" i="19"/>
  <c r="F11" i="19"/>
  <c r="E11" i="19"/>
  <c r="D11" i="19"/>
  <c r="C11" i="19"/>
  <c r="K10" i="19"/>
  <c r="J10" i="19"/>
  <c r="I10" i="19"/>
  <c r="H10" i="19"/>
  <c r="G10" i="19"/>
  <c r="F10" i="19"/>
  <c r="E10" i="19"/>
  <c r="D10" i="19"/>
  <c r="C10" i="19"/>
  <c r="K9" i="19"/>
  <c r="J9" i="19"/>
  <c r="I9" i="19"/>
  <c r="H9" i="19"/>
  <c r="G9" i="19"/>
  <c r="F9" i="19"/>
  <c r="E9" i="19"/>
  <c r="D9" i="19"/>
  <c r="C9" i="19"/>
  <c r="K7" i="19"/>
  <c r="J7" i="19"/>
  <c r="I7" i="19"/>
  <c r="H7" i="19"/>
  <c r="G7" i="19"/>
  <c r="F7" i="19"/>
  <c r="E7" i="19"/>
  <c r="D7" i="19"/>
  <c r="C7" i="19"/>
  <c r="K6" i="19"/>
  <c r="J6" i="19"/>
  <c r="I6" i="19"/>
  <c r="H6" i="19"/>
  <c r="G6" i="19"/>
  <c r="F6" i="19"/>
  <c r="E6" i="19"/>
  <c r="D6" i="19"/>
  <c r="C6" i="19"/>
  <c r="K5" i="19"/>
  <c r="J5" i="19"/>
  <c r="I5" i="19"/>
  <c r="H5" i="19"/>
  <c r="G5" i="19"/>
  <c r="F5" i="19"/>
  <c r="E5" i="19"/>
  <c r="D5" i="19"/>
  <c r="C5" i="19"/>
  <c r="A1" i="19"/>
  <c r="K18" i="18"/>
  <c r="J18" i="18"/>
  <c r="I18" i="18"/>
  <c r="H18" i="18"/>
  <c r="G18" i="18"/>
  <c r="F18" i="18"/>
  <c r="E18" i="18"/>
  <c r="D18" i="18"/>
  <c r="C18" i="18"/>
  <c r="B18" i="18"/>
  <c r="K17" i="18"/>
  <c r="J17" i="18"/>
  <c r="I17" i="18"/>
  <c r="H17" i="18"/>
  <c r="G17" i="18"/>
  <c r="F17" i="18"/>
  <c r="E17" i="18"/>
  <c r="D17" i="18"/>
  <c r="C17" i="18"/>
  <c r="B17" i="18"/>
  <c r="K16" i="18"/>
  <c r="J16" i="18"/>
  <c r="I16" i="18"/>
  <c r="H16" i="18"/>
  <c r="G16" i="18"/>
  <c r="F16" i="18"/>
  <c r="E16" i="18"/>
  <c r="D16" i="18"/>
  <c r="C16" i="18"/>
  <c r="B16" i="18"/>
  <c r="K15" i="18"/>
  <c r="J15" i="18"/>
  <c r="I15" i="18"/>
  <c r="H15" i="18"/>
  <c r="G15" i="18"/>
  <c r="F15" i="18"/>
  <c r="E15" i="18"/>
  <c r="D15" i="18"/>
  <c r="C15" i="18"/>
  <c r="B15" i="18"/>
  <c r="K14" i="18"/>
  <c r="J14" i="18"/>
  <c r="I14" i="18"/>
  <c r="H14" i="18"/>
  <c r="G14" i="18"/>
  <c r="F14" i="18"/>
  <c r="E14" i="18"/>
  <c r="D14" i="18"/>
  <c r="C14" i="18"/>
  <c r="B14" i="18"/>
  <c r="K13" i="18"/>
  <c r="J13" i="18"/>
  <c r="I13" i="18"/>
  <c r="H13" i="18"/>
  <c r="G13" i="18"/>
  <c r="F13" i="18"/>
  <c r="E13" i="18"/>
  <c r="D13" i="18"/>
  <c r="C13" i="18"/>
  <c r="B13" i="18"/>
  <c r="K12" i="18"/>
  <c r="J12" i="18"/>
  <c r="I12" i="18"/>
  <c r="H12" i="18"/>
  <c r="G12" i="18"/>
  <c r="F12" i="18"/>
  <c r="E12" i="18"/>
  <c r="D12" i="18"/>
  <c r="C12" i="18"/>
  <c r="B12" i="18"/>
  <c r="K11" i="18"/>
  <c r="J11" i="18"/>
  <c r="I11" i="18"/>
  <c r="H11" i="18"/>
  <c r="G11" i="18"/>
  <c r="F11" i="18"/>
  <c r="E11" i="18"/>
  <c r="D11" i="18"/>
  <c r="C11" i="18"/>
  <c r="B11" i="18"/>
  <c r="K10" i="18"/>
  <c r="J10" i="18"/>
  <c r="I10" i="18"/>
  <c r="H10" i="18"/>
  <c r="G10" i="18"/>
  <c r="F10" i="18"/>
  <c r="E10" i="18"/>
  <c r="D10" i="18"/>
  <c r="C10" i="18"/>
  <c r="B10" i="18"/>
  <c r="K9" i="18"/>
  <c r="J9" i="18"/>
  <c r="I9" i="18"/>
  <c r="H9" i="18"/>
  <c r="G9" i="18"/>
  <c r="F9" i="18"/>
  <c r="E9" i="18"/>
  <c r="D9" i="18"/>
  <c r="C9" i="18"/>
  <c r="B9" i="18"/>
  <c r="K8" i="18"/>
  <c r="J8" i="18"/>
  <c r="I8" i="18"/>
  <c r="H8" i="18"/>
  <c r="G8" i="18"/>
  <c r="F8" i="18"/>
  <c r="E8" i="18"/>
  <c r="D8" i="18"/>
  <c r="C8" i="18"/>
  <c r="B8" i="18"/>
  <c r="K7" i="18"/>
  <c r="J7" i="18"/>
  <c r="I7" i="18"/>
  <c r="H7" i="18"/>
  <c r="G7" i="18"/>
  <c r="F7" i="18"/>
  <c r="E7" i="18"/>
  <c r="D7" i="18"/>
  <c r="C7" i="18"/>
  <c r="B7" i="18"/>
  <c r="K6" i="18"/>
  <c r="J6" i="18"/>
  <c r="I6" i="18"/>
  <c r="H6" i="18"/>
  <c r="G6" i="18"/>
  <c r="F6" i="18"/>
  <c r="E6" i="18"/>
  <c r="D6" i="18"/>
  <c r="C6" i="18"/>
  <c r="B6" i="18"/>
  <c r="K5" i="18"/>
  <c r="J5" i="18"/>
  <c r="I5" i="18"/>
  <c r="H5" i="18"/>
  <c r="G5" i="18"/>
  <c r="F5" i="18"/>
  <c r="E5" i="18"/>
  <c r="D5" i="18"/>
  <c r="C5" i="18"/>
  <c r="B5" i="18"/>
  <c r="K4" i="18"/>
  <c r="J4" i="18"/>
  <c r="I4" i="18"/>
  <c r="H4" i="18"/>
  <c r="G4" i="18"/>
  <c r="F4" i="18"/>
  <c r="E4" i="18"/>
  <c r="D4" i="18"/>
  <c r="C4" i="18"/>
  <c r="B4" i="18"/>
  <c r="A1" i="18"/>
  <c r="K24" i="17"/>
  <c r="J24" i="17"/>
  <c r="I24" i="17"/>
  <c r="H24" i="17"/>
  <c r="G24" i="17"/>
  <c r="F24" i="17"/>
  <c r="E24" i="17"/>
  <c r="D24" i="17"/>
  <c r="C24" i="17"/>
  <c r="K23" i="17"/>
  <c r="J23" i="17"/>
  <c r="I23" i="17"/>
  <c r="H23" i="17"/>
  <c r="G23" i="17"/>
  <c r="F23" i="17"/>
  <c r="E23" i="17"/>
  <c r="D23" i="17"/>
  <c r="C23" i="17"/>
  <c r="K22" i="17"/>
  <c r="J22" i="17"/>
  <c r="I22" i="17"/>
  <c r="H22" i="17"/>
  <c r="G22" i="17"/>
  <c r="F22" i="17"/>
  <c r="E22" i="17"/>
  <c r="D22" i="17"/>
  <c r="C22" i="17"/>
  <c r="K21" i="17"/>
  <c r="J21" i="17"/>
  <c r="I21" i="17"/>
  <c r="H21" i="17"/>
  <c r="G21" i="17"/>
  <c r="F21" i="17"/>
  <c r="E21" i="17"/>
  <c r="D21" i="17"/>
  <c r="C21" i="17"/>
  <c r="K20" i="17"/>
  <c r="J20" i="17"/>
  <c r="I20" i="17"/>
  <c r="H20" i="17"/>
  <c r="G20" i="17"/>
  <c r="F20" i="17"/>
  <c r="E20" i="17"/>
  <c r="D20" i="17"/>
  <c r="C20" i="17"/>
  <c r="K19" i="17"/>
  <c r="J19" i="17"/>
  <c r="I19" i="17"/>
  <c r="H19" i="17"/>
  <c r="G19" i="17"/>
  <c r="F19" i="17"/>
  <c r="E19" i="17"/>
  <c r="D19" i="17"/>
  <c r="C19" i="17"/>
  <c r="K18" i="17"/>
  <c r="J18" i="17"/>
  <c r="I18" i="17"/>
  <c r="H18" i="17"/>
  <c r="G18" i="17"/>
  <c r="F18" i="17"/>
  <c r="E18" i="17"/>
  <c r="D18" i="17"/>
  <c r="C18" i="17"/>
  <c r="K17" i="17"/>
  <c r="J17" i="17"/>
  <c r="I17" i="17"/>
  <c r="H17" i="17"/>
  <c r="G17" i="17"/>
  <c r="F17" i="17"/>
  <c r="E17" i="17"/>
  <c r="D17" i="17"/>
  <c r="C17" i="17"/>
  <c r="K15" i="17"/>
  <c r="J15" i="17"/>
  <c r="I15" i="17"/>
  <c r="H15" i="17"/>
  <c r="G15" i="17"/>
  <c r="F15" i="17"/>
  <c r="E15" i="17"/>
  <c r="D15" i="17"/>
  <c r="C15" i="17"/>
  <c r="K14" i="17"/>
  <c r="J14" i="17"/>
  <c r="I14" i="17"/>
  <c r="H14" i="17"/>
  <c r="G14" i="17"/>
  <c r="F14" i="17"/>
  <c r="E14" i="17"/>
  <c r="D14" i="17"/>
  <c r="C14" i="17"/>
  <c r="K13" i="17"/>
  <c r="J13" i="17"/>
  <c r="I13" i="17"/>
  <c r="H13" i="17"/>
  <c r="G13" i="17"/>
  <c r="F13" i="17"/>
  <c r="E13" i="17"/>
  <c r="D13" i="17"/>
  <c r="C13" i="17"/>
  <c r="K12" i="17"/>
  <c r="J12" i="17"/>
  <c r="I12" i="17"/>
  <c r="H12" i="17"/>
  <c r="G12" i="17"/>
  <c r="F12" i="17"/>
  <c r="E12" i="17"/>
  <c r="D12" i="17"/>
  <c r="C12" i="17"/>
  <c r="K11" i="17"/>
  <c r="J11" i="17"/>
  <c r="I11" i="17"/>
  <c r="H11" i="17"/>
  <c r="G11" i="17"/>
  <c r="F11" i="17"/>
  <c r="E11" i="17"/>
  <c r="D11" i="17"/>
  <c r="C11" i="17"/>
  <c r="K10" i="17"/>
  <c r="J10" i="17"/>
  <c r="I10" i="17"/>
  <c r="H10" i="17"/>
  <c r="G10" i="17"/>
  <c r="F10" i="17"/>
  <c r="E10" i="17"/>
  <c r="D10" i="17"/>
  <c r="C10" i="17"/>
  <c r="K9" i="17"/>
  <c r="J9" i="17"/>
  <c r="I9" i="17"/>
  <c r="H9" i="17"/>
  <c r="G9" i="17"/>
  <c r="F9" i="17"/>
  <c r="E9" i="17"/>
  <c r="D9" i="17"/>
  <c r="C9" i="17"/>
  <c r="K7" i="17"/>
  <c r="J7" i="17"/>
  <c r="I7" i="17"/>
  <c r="H7" i="17"/>
  <c r="G7" i="17"/>
  <c r="F7" i="17"/>
  <c r="E7" i="17"/>
  <c r="D7" i="17"/>
  <c r="C7" i="17"/>
  <c r="K6" i="17"/>
  <c r="J6" i="17"/>
  <c r="I6" i="17"/>
  <c r="H6" i="17"/>
  <c r="G6" i="17"/>
  <c r="F6" i="17"/>
  <c r="E6" i="17"/>
  <c r="D6" i="17"/>
  <c r="C6" i="17"/>
  <c r="K5" i="17"/>
  <c r="J5" i="17"/>
  <c r="I5" i="17"/>
  <c r="H5" i="17"/>
  <c r="G5" i="17"/>
  <c r="F5" i="17"/>
  <c r="E5" i="17"/>
  <c r="D5" i="17"/>
  <c r="C5" i="17"/>
  <c r="A1" i="17"/>
  <c r="K18" i="16"/>
  <c r="J18" i="16"/>
  <c r="I18" i="16"/>
  <c r="H18" i="16"/>
  <c r="G18" i="16"/>
  <c r="F18" i="16"/>
  <c r="E18" i="16"/>
  <c r="D18" i="16"/>
  <c r="C18" i="16"/>
  <c r="B18" i="16"/>
  <c r="K17" i="16"/>
  <c r="J17" i="16"/>
  <c r="I17" i="16"/>
  <c r="H17" i="16"/>
  <c r="G17" i="16"/>
  <c r="F17" i="16"/>
  <c r="E17" i="16"/>
  <c r="D17" i="16"/>
  <c r="C17" i="16"/>
  <c r="B17" i="16"/>
  <c r="K16" i="16"/>
  <c r="J16" i="16"/>
  <c r="I16" i="16"/>
  <c r="H16" i="16"/>
  <c r="G16" i="16"/>
  <c r="F16" i="16"/>
  <c r="E16" i="16"/>
  <c r="D16" i="16"/>
  <c r="C16" i="16"/>
  <c r="B16" i="16"/>
  <c r="K15" i="16"/>
  <c r="J15" i="16"/>
  <c r="I15" i="16"/>
  <c r="H15" i="16"/>
  <c r="G15" i="16"/>
  <c r="F15" i="16"/>
  <c r="E15" i="16"/>
  <c r="D15" i="16"/>
  <c r="C15" i="16"/>
  <c r="B15" i="16"/>
  <c r="K14" i="16"/>
  <c r="J14" i="16"/>
  <c r="I14" i="16"/>
  <c r="H14" i="16"/>
  <c r="G14" i="16"/>
  <c r="F14" i="16"/>
  <c r="E14" i="16"/>
  <c r="D14" i="16"/>
  <c r="C14" i="16"/>
  <c r="B14" i="16"/>
  <c r="K13" i="16"/>
  <c r="J13" i="16"/>
  <c r="I13" i="16"/>
  <c r="H13" i="16"/>
  <c r="G13" i="16"/>
  <c r="F13" i="16"/>
  <c r="E13" i="16"/>
  <c r="D13" i="16"/>
  <c r="C13" i="16"/>
  <c r="B13" i="16"/>
  <c r="K12" i="16"/>
  <c r="J12" i="16"/>
  <c r="I12" i="16"/>
  <c r="H12" i="16"/>
  <c r="G12" i="16"/>
  <c r="F12" i="16"/>
  <c r="E12" i="16"/>
  <c r="D12" i="16"/>
  <c r="C12" i="16"/>
  <c r="B12" i="16"/>
  <c r="K11" i="16"/>
  <c r="J11" i="16"/>
  <c r="I11" i="16"/>
  <c r="H11" i="16"/>
  <c r="G11" i="16"/>
  <c r="F11" i="16"/>
  <c r="E11" i="16"/>
  <c r="D11" i="16"/>
  <c r="C11" i="16"/>
  <c r="B11" i="16"/>
  <c r="K10" i="16"/>
  <c r="J10" i="16"/>
  <c r="I10" i="16"/>
  <c r="H10" i="16"/>
  <c r="G10" i="16"/>
  <c r="F10" i="16"/>
  <c r="E10" i="16"/>
  <c r="D10" i="16"/>
  <c r="C10" i="16"/>
  <c r="B10" i="16"/>
  <c r="K9" i="16"/>
  <c r="J9" i="16"/>
  <c r="I9" i="16"/>
  <c r="H9" i="16"/>
  <c r="G9" i="16"/>
  <c r="F9" i="16"/>
  <c r="E9" i="16"/>
  <c r="D9" i="16"/>
  <c r="C9" i="16"/>
  <c r="B9" i="16"/>
  <c r="K8" i="16"/>
  <c r="J8" i="16"/>
  <c r="I8" i="16"/>
  <c r="H8" i="16"/>
  <c r="G8" i="16"/>
  <c r="F8" i="16"/>
  <c r="E8" i="16"/>
  <c r="D8" i="16"/>
  <c r="C8" i="16"/>
  <c r="B8" i="16"/>
  <c r="K7" i="16"/>
  <c r="J7" i="16"/>
  <c r="I7" i="16"/>
  <c r="H7" i="16"/>
  <c r="G7" i="16"/>
  <c r="F7" i="16"/>
  <c r="E7" i="16"/>
  <c r="D7" i="16"/>
  <c r="C7" i="16"/>
  <c r="B7" i="16"/>
  <c r="K6" i="16"/>
  <c r="J6" i="16"/>
  <c r="I6" i="16"/>
  <c r="H6" i="16"/>
  <c r="G6" i="16"/>
  <c r="F6" i="16"/>
  <c r="E6" i="16"/>
  <c r="D6" i="16"/>
  <c r="C6" i="16"/>
  <c r="B6" i="16"/>
  <c r="K5" i="16"/>
  <c r="J5" i="16"/>
  <c r="I5" i="16"/>
  <c r="H5" i="16"/>
  <c r="G5" i="16"/>
  <c r="F5" i="16"/>
  <c r="E5" i="16"/>
  <c r="D5" i="16"/>
  <c r="C5" i="16"/>
  <c r="B5" i="16"/>
  <c r="K4" i="16"/>
  <c r="J4" i="16"/>
  <c r="I4" i="16"/>
  <c r="H4" i="16"/>
  <c r="G4" i="16"/>
  <c r="F4" i="16"/>
  <c r="E4" i="16"/>
  <c r="D4" i="16"/>
  <c r="C4" i="16"/>
  <c r="B4" i="16"/>
  <c r="A1" i="16"/>
  <c r="K24" i="15"/>
  <c r="J24" i="15"/>
  <c r="I24" i="15"/>
  <c r="H24" i="15"/>
  <c r="G24" i="15"/>
  <c r="F24" i="15"/>
  <c r="E24" i="15"/>
  <c r="D24" i="15"/>
  <c r="C24" i="15"/>
  <c r="K23" i="15"/>
  <c r="J23" i="15"/>
  <c r="I23" i="15"/>
  <c r="H23" i="15"/>
  <c r="G23" i="15"/>
  <c r="F23" i="15"/>
  <c r="E23" i="15"/>
  <c r="D23" i="15"/>
  <c r="C23" i="15"/>
  <c r="K22" i="15"/>
  <c r="J22" i="15"/>
  <c r="I22" i="15"/>
  <c r="H22" i="15"/>
  <c r="G22" i="15"/>
  <c r="F22" i="15"/>
  <c r="E22" i="15"/>
  <c r="D22" i="15"/>
  <c r="C22" i="15"/>
  <c r="K21" i="15"/>
  <c r="J21" i="15"/>
  <c r="I21" i="15"/>
  <c r="H21" i="15"/>
  <c r="G21" i="15"/>
  <c r="F21" i="15"/>
  <c r="E21" i="15"/>
  <c r="D21" i="15"/>
  <c r="C21" i="15"/>
  <c r="K20" i="15"/>
  <c r="J20" i="15"/>
  <c r="I20" i="15"/>
  <c r="H20" i="15"/>
  <c r="G20" i="15"/>
  <c r="F20" i="15"/>
  <c r="E20" i="15"/>
  <c r="D20" i="15"/>
  <c r="C20" i="15"/>
  <c r="K19" i="15"/>
  <c r="J19" i="15"/>
  <c r="I19" i="15"/>
  <c r="H19" i="15"/>
  <c r="G19" i="15"/>
  <c r="F19" i="15"/>
  <c r="E19" i="15"/>
  <c r="D19" i="15"/>
  <c r="C19" i="15"/>
  <c r="K18" i="15"/>
  <c r="J18" i="15"/>
  <c r="I18" i="15"/>
  <c r="H18" i="15"/>
  <c r="G18" i="15"/>
  <c r="F18" i="15"/>
  <c r="E18" i="15"/>
  <c r="D18" i="15"/>
  <c r="C18" i="15"/>
  <c r="K17" i="15"/>
  <c r="J17" i="15"/>
  <c r="I17" i="15"/>
  <c r="H17" i="15"/>
  <c r="G17" i="15"/>
  <c r="F17" i="15"/>
  <c r="E17" i="15"/>
  <c r="D17" i="15"/>
  <c r="C17" i="15"/>
  <c r="K15" i="15"/>
  <c r="J15" i="15"/>
  <c r="I15" i="15"/>
  <c r="H15" i="15"/>
  <c r="G15" i="15"/>
  <c r="F15" i="15"/>
  <c r="E15" i="15"/>
  <c r="D15" i="15"/>
  <c r="C15" i="15"/>
  <c r="K14" i="15"/>
  <c r="J14" i="15"/>
  <c r="I14" i="15"/>
  <c r="H14" i="15"/>
  <c r="G14" i="15"/>
  <c r="F14" i="15"/>
  <c r="E14" i="15"/>
  <c r="D14" i="15"/>
  <c r="C14" i="15"/>
  <c r="K13" i="15"/>
  <c r="J13" i="15"/>
  <c r="I13" i="15"/>
  <c r="H13" i="15"/>
  <c r="G13" i="15"/>
  <c r="F13" i="15"/>
  <c r="E13" i="15"/>
  <c r="D13" i="15"/>
  <c r="C13" i="15"/>
  <c r="K12" i="15"/>
  <c r="J12" i="15"/>
  <c r="I12" i="15"/>
  <c r="H12" i="15"/>
  <c r="G12" i="15"/>
  <c r="F12" i="15"/>
  <c r="E12" i="15"/>
  <c r="D12" i="15"/>
  <c r="C12" i="15"/>
  <c r="K11" i="15"/>
  <c r="J11" i="15"/>
  <c r="I11" i="15"/>
  <c r="H11" i="15"/>
  <c r="G11" i="15"/>
  <c r="F11" i="15"/>
  <c r="E11" i="15"/>
  <c r="D11" i="15"/>
  <c r="C11" i="15"/>
  <c r="K10" i="15"/>
  <c r="J10" i="15"/>
  <c r="I10" i="15"/>
  <c r="H10" i="15"/>
  <c r="G10" i="15"/>
  <c r="F10" i="15"/>
  <c r="E10" i="15"/>
  <c r="D10" i="15"/>
  <c r="C10" i="15"/>
  <c r="K9" i="15"/>
  <c r="J9" i="15"/>
  <c r="I9" i="15"/>
  <c r="H9" i="15"/>
  <c r="G9" i="15"/>
  <c r="F9" i="15"/>
  <c r="E9" i="15"/>
  <c r="D9" i="15"/>
  <c r="C9" i="15"/>
  <c r="K7" i="15"/>
  <c r="J7" i="15"/>
  <c r="I7" i="15"/>
  <c r="H7" i="15"/>
  <c r="G7" i="15"/>
  <c r="F7" i="15"/>
  <c r="E7" i="15"/>
  <c r="D7" i="15"/>
  <c r="C7" i="15"/>
  <c r="K6" i="15"/>
  <c r="J6" i="15"/>
  <c r="I6" i="15"/>
  <c r="H6" i="15"/>
  <c r="G6" i="15"/>
  <c r="F6" i="15"/>
  <c r="E6" i="15"/>
  <c r="D6" i="15"/>
  <c r="C6" i="15"/>
  <c r="K5" i="15"/>
  <c r="J5" i="15"/>
  <c r="I5" i="15"/>
  <c r="H5" i="15"/>
  <c r="G5" i="15"/>
  <c r="F5" i="15"/>
  <c r="E5" i="15"/>
  <c r="D5" i="15"/>
  <c r="C5" i="15"/>
  <c r="A1" i="15"/>
  <c r="K18" i="14"/>
  <c r="J18" i="14"/>
  <c r="I18" i="14"/>
  <c r="H18" i="14"/>
  <c r="G18" i="14"/>
  <c r="F18" i="14"/>
  <c r="E18" i="14"/>
  <c r="D18" i="14"/>
  <c r="C18" i="14"/>
  <c r="B18" i="14"/>
  <c r="K17" i="14"/>
  <c r="J17" i="14"/>
  <c r="I17" i="14"/>
  <c r="H17" i="14"/>
  <c r="G17" i="14"/>
  <c r="F17" i="14"/>
  <c r="E17" i="14"/>
  <c r="D17" i="14"/>
  <c r="C17" i="14"/>
  <c r="B17" i="14"/>
  <c r="K16" i="14"/>
  <c r="J16" i="14"/>
  <c r="I16" i="14"/>
  <c r="H16" i="14"/>
  <c r="G16" i="14"/>
  <c r="F16" i="14"/>
  <c r="E16" i="14"/>
  <c r="D16" i="14"/>
  <c r="C16" i="14"/>
  <c r="B16" i="14"/>
  <c r="K15" i="14"/>
  <c r="J15" i="14"/>
  <c r="I15" i="14"/>
  <c r="H15" i="14"/>
  <c r="G15" i="14"/>
  <c r="F15" i="14"/>
  <c r="E15" i="14"/>
  <c r="D15" i="14"/>
  <c r="C15" i="14"/>
  <c r="B15" i="14"/>
  <c r="K14" i="14"/>
  <c r="J14" i="14"/>
  <c r="I14" i="14"/>
  <c r="H14" i="14"/>
  <c r="G14" i="14"/>
  <c r="F14" i="14"/>
  <c r="E14" i="14"/>
  <c r="D14" i="14"/>
  <c r="C14" i="14"/>
  <c r="B14" i="14"/>
  <c r="K13" i="14"/>
  <c r="J13" i="14"/>
  <c r="I13" i="14"/>
  <c r="H13" i="14"/>
  <c r="G13" i="14"/>
  <c r="F13" i="14"/>
  <c r="E13" i="14"/>
  <c r="D13" i="14"/>
  <c r="C13" i="14"/>
  <c r="B13" i="14"/>
  <c r="K12" i="14"/>
  <c r="J12" i="14"/>
  <c r="I12" i="14"/>
  <c r="H12" i="14"/>
  <c r="G12" i="14"/>
  <c r="F12" i="14"/>
  <c r="E12" i="14"/>
  <c r="D12" i="14"/>
  <c r="C12" i="14"/>
  <c r="B12" i="14"/>
  <c r="K11" i="14"/>
  <c r="J11" i="14"/>
  <c r="I11" i="14"/>
  <c r="H11" i="14"/>
  <c r="G11" i="14"/>
  <c r="F11" i="14"/>
  <c r="E11" i="14"/>
  <c r="D11" i="14"/>
  <c r="C11" i="14"/>
  <c r="B11" i="14"/>
  <c r="K10" i="14"/>
  <c r="J10" i="14"/>
  <c r="I10" i="14"/>
  <c r="H10" i="14"/>
  <c r="G10" i="14"/>
  <c r="F10" i="14"/>
  <c r="E10" i="14"/>
  <c r="D10" i="14"/>
  <c r="C10" i="14"/>
  <c r="B10" i="14"/>
  <c r="K9" i="14"/>
  <c r="J9" i="14"/>
  <c r="I9" i="14"/>
  <c r="H9" i="14"/>
  <c r="G9" i="14"/>
  <c r="F9" i="14"/>
  <c r="E9" i="14"/>
  <c r="D9" i="14"/>
  <c r="C9" i="14"/>
  <c r="B9" i="14"/>
  <c r="K8" i="14"/>
  <c r="J8" i="14"/>
  <c r="I8" i="14"/>
  <c r="H8" i="14"/>
  <c r="G8" i="14"/>
  <c r="F8" i="14"/>
  <c r="E8" i="14"/>
  <c r="D8" i="14"/>
  <c r="C8" i="14"/>
  <c r="B8" i="14"/>
  <c r="K7" i="14"/>
  <c r="J7" i="14"/>
  <c r="I7" i="14"/>
  <c r="H7" i="14"/>
  <c r="G7" i="14"/>
  <c r="F7" i="14"/>
  <c r="E7" i="14"/>
  <c r="D7" i="14"/>
  <c r="C7" i="14"/>
  <c r="B7" i="14"/>
  <c r="K6" i="14"/>
  <c r="J6" i="14"/>
  <c r="I6" i="14"/>
  <c r="H6" i="14"/>
  <c r="G6" i="14"/>
  <c r="F6" i="14"/>
  <c r="E6" i="14"/>
  <c r="D6" i="14"/>
  <c r="C6" i="14"/>
  <c r="B6" i="14"/>
  <c r="K5" i="14"/>
  <c r="J5" i="14"/>
  <c r="I5" i="14"/>
  <c r="H5" i="14"/>
  <c r="G5" i="14"/>
  <c r="F5" i="14"/>
  <c r="E5" i="14"/>
  <c r="D5" i="14"/>
  <c r="C5" i="14"/>
  <c r="B5" i="14"/>
  <c r="K4" i="14"/>
  <c r="J4" i="14"/>
  <c r="I4" i="14"/>
  <c r="H4" i="14"/>
  <c r="G4" i="14"/>
  <c r="F4" i="14"/>
  <c r="E4" i="14"/>
  <c r="D4" i="14"/>
  <c r="C4" i="14"/>
  <c r="B4" i="14"/>
  <c r="A1" i="14"/>
  <c r="K24" i="13"/>
  <c r="J24" i="13"/>
  <c r="I24" i="13"/>
  <c r="H24" i="13"/>
  <c r="G24" i="13"/>
  <c r="F24" i="13"/>
  <c r="E24" i="13"/>
  <c r="D24" i="13"/>
  <c r="C24" i="13"/>
  <c r="K23" i="13"/>
  <c r="J23" i="13"/>
  <c r="I23" i="13"/>
  <c r="H23" i="13"/>
  <c r="G23" i="13"/>
  <c r="F23" i="13"/>
  <c r="E23" i="13"/>
  <c r="D23" i="13"/>
  <c r="C23" i="13"/>
  <c r="K22" i="13"/>
  <c r="J22" i="13"/>
  <c r="I22" i="13"/>
  <c r="H22" i="13"/>
  <c r="G22" i="13"/>
  <c r="F22" i="13"/>
  <c r="E22" i="13"/>
  <c r="D22" i="13"/>
  <c r="C22" i="13"/>
  <c r="K21" i="13"/>
  <c r="J21" i="13"/>
  <c r="I21" i="13"/>
  <c r="H21" i="13"/>
  <c r="G21" i="13"/>
  <c r="F21" i="13"/>
  <c r="E21" i="13"/>
  <c r="D21" i="13"/>
  <c r="C21" i="13"/>
  <c r="K20" i="13"/>
  <c r="J20" i="13"/>
  <c r="I20" i="13"/>
  <c r="H20" i="13"/>
  <c r="G20" i="13"/>
  <c r="F20" i="13"/>
  <c r="E20" i="13"/>
  <c r="D20" i="13"/>
  <c r="C20" i="13"/>
  <c r="K19" i="13"/>
  <c r="J19" i="13"/>
  <c r="I19" i="13"/>
  <c r="H19" i="13"/>
  <c r="G19" i="13"/>
  <c r="F19" i="13"/>
  <c r="E19" i="13"/>
  <c r="D19" i="13"/>
  <c r="C19" i="13"/>
  <c r="K18" i="13"/>
  <c r="J18" i="13"/>
  <c r="I18" i="13"/>
  <c r="H18" i="13"/>
  <c r="G18" i="13"/>
  <c r="F18" i="13"/>
  <c r="E18" i="13"/>
  <c r="D18" i="13"/>
  <c r="C18" i="13"/>
  <c r="K17" i="13"/>
  <c r="J17" i="13"/>
  <c r="I17" i="13"/>
  <c r="H17" i="13"/>
  <c r="G17" i="13"/>
  <c r="F17" i="13"/>
  <c r="E17" i="13"/>
  <c r="D17" i="13"/>
  <c r="C17" i="13"/>
  <c r="K15" i="13"/>
  <c r="J15" i="13"/>
  <c r="I15" i="13"/>
  <c r="H15" i="13"/>
  <c r="G15" i="13"/>
  <c r="F15" i="13"/>
  <c r="E15" i="13"/>
  <c r="D15" i="13"/>
  <c r="C15" i="13"/>
  <c r="K14" i="13"/>
  <c r="J14" i="13"/>
  <c r="I14" i="13"/>
  <c r="H14" i="13"/>
  <c r="G14" i="13"/>
  <c r="F14" i="13"/>
  <c r="E14" i="13"/>
  <c r="D14" i="13"/>
  <c r="C14" i="13"/>
  <c r="K13" i="13"/>
  <c r="J13" i="13"/>
  <c r="I13" i="13"/>
  <c r="H13" i="13"/>
  <c r="G13" i="13"/>
  <c r="F13" i="13"/>
  <c r="E13" i="13"/>
  <c r="D13" i="13"/>
  <c r="C13" i="13"/>
  <c r="K12" i="13"/>
  <c r="J12" i="13"/>
  <c r="I12" i="13"/>
  <c r="H12" i="13"/>
  <c r="G12" i="13"/>
  <c r="F12" i="13"/>
  <c r="E12" i="13"/>
  <c r="D12" i="13"/>
  <c r="C12" i="13"/>
  <c r="K11" i="13"/>
  <c r="J11" i="13"/>
  <c r="I11" i="13"/>
  <c r="H11" i="13"/>
  <c r="G11" i="13"/>
  <c r="F11" i="13"/>
  <c r="E11" i="13"/>
  <c r="D11" i="13"/>
  <c r="C11" i="13"/>
  <c r="K10" i="13"/>
  <c r="J10" i="13"/>
  <c r="I10" i="13"/>
  <c r="H10" i="13"/>
  <c r="G10" i="13"/>
  <c r="F10" i="13"/>
  <c r="E10" i="13"/>
  <c r="D10" i="13"/>
  <c r="C10" i="13"/>
  <c r="K9" i="13"/>
  <c r="J9" i="13"/>
  <c r="I9" i="13"/>
  <c r="H9" i="13"/>
  <c r="G9" i="13"/>
  <c r="F9" i="13"/>
  <c r="E9" i="13"/>
  <c r="D9" i="13"/>
  <c r="C9" i="13"/>
  <c r="K7" i="13"/>
  <c r="J7" i="13"/>
  <c r="I7" i="13"/>
  <c r="H7" i="13"/>
  <c r="G7" i="13"/>
  <c r="F7" i="13"/>
  <c r="E7" i="13"/>
  <c r="D7" i="13"/>
  <c r="C7" i="13"/>
  <c r="K6" i="13"/>
  <c r="J6" i="13"/>
  <c r="I6" i="13"/>
  <c r="H6" i="13"/>
  <c r="G6" i="13"/>
  <c r="F6" i="13"/>
  <c r="E6" i="13"/>
  <c r="D6" i="13"/>
  <c r="C6" i="13"/>
  <c r="K5" i="13"/>
  <c r="J5" i="13"/>
  <c r="I5" i="13"/>
  <c r="H5" i="13"/>
  <c r="G5" i="13"/>
  <c r="F5" i="13"/>
  <c r="E5" i="13"/>
  <c r="D5" i="13"/>
  <c r="C5" i="13"/>
  <c r="A1" i="13"/>
  <c r="K18" i="12"/>
  <c r="J18" i="12"/>
  <c r="I18" i="12"/>
  <c r="H18" i="12"/>
  <c r="G18" i="12"/>
  <c r="F18" i="12"/>
  <c r="E18" i="12"/>
  <c r="D18" i="12"/>
  <c r="C18" i="12"/>
  <c r="B18" i="12"/>
  <c r="K17" i="12"/>
  <c r="J17" i="12"/>
  <c r="I17" i="12"/>
  <c r="H17" i="12"/>
  <c r="G17" i="12"/>
  <c r="F17" i="12"/>
  <c r="E17" i="12"/>
  <c r="D17" i="12"/>
  <c r="C17" i="12"/>
  <c r="B17" i="12"/>
  <c r="K16" i="12"/>
  <c r="J16" i="12"/>
  <c r="I16" i="12"/>
  <c r="H16" i="12"/>
  <c r="G16" i="12"/>
  <c r="F16" i="12"/>
  <c r="E16" i="12"/>
  <c r="D16" i="12"/>
  <c r="C16" i="12"/>
  <c r="B16" i="12"/>
  <c r="K15" i="12"/>
  <c r="J15" i="12"/>
  <c r="I15" i="12"/>
  <c r="H15" i="12"/>
  <c r="G15" i="12"/>
  <c r="F15" i="12"/>
  <c r="E15" i="12"/>
  <c r="D15" i="12"/>
  <c r="C15" i="12"/>
  <c r="B15" i="12"/>
  <c r="K14" i="12"/>
  <c r="J14" i="12"/>
  <c r="I14" i="12"/>
  <c r="H14" i="12"/>
  <c r="G14" i="12"/>
  <c r="F14" i="12"/>
  <c r="E14" i="12"/>
  <c r="D14" i="12"/>
  <c r="C14" i="12"/>
  <c r="B14" i="12"/>
  <c r="K13" i="12"/>
  <c r="J13" i="12"/>
  <c r="I13" i="12"/>
  <c r="H13" i="12"/>
  <c r="G13" i="12"/>
  <c r="F13" i="12"/>
  <c r="E13" i="12"/>
  <c r="D13" i="12"/>
  <c r="C13" i="12"/>
  <c r="B13" i="12"/>
  <c r="K12" i="12"/>
  <c r="J12" i="12"/>
  <c r="I12" i="12"/>
  <c r="H12" i="12"/>
  <c r="G12" i="12"/>
  <c r="F12" i="12"/>
  <c r="E12" i="12"/>
  <c r="D12" i="12"/>
  <c r="C12" i="12"/>
  <c r="B12" i="12"/>
  <c r="K11" i="12"/>
  <c r="J11" i="12"/>
  <c r="I11" i="12"/>
  <c r="H11" i="12"/>
  <c r="G11" i="12"/>
  <c r="F11" i="12"/>
  <c r="E11" i="12"/>
  <c r="D11" i="12"/>
  <c r="C11" i="12"/>
  <c r="B11" i="12"/>
  <c r="K10" i="12"/>
  <c r="J10" i="12"/>
  <c r="I10" i="12"/>
  <c r="H10" i="12"/>
  <c r="G10" i="12"/>
  <c r="F10" i="12"/>
  <c r="E10" i="12"/>
  <c r="D10" i="12"/>
  <c r="C10" i="12"/>
  <c r="B10" i="12"/>
  <c r="K9" i="12"/>
  <c r="J9" i="12"/>
  <c r="I9" i="12"/>
  <c r="H9" i="12"/>
  <c r="G9" i="12"/>
  <c r="F9" i="12"/>
  <c r="E9" i="12"/>
  <c r="D9" i="12"/>
  <c r="C9" i="12"/>
  <c r="B9" i="12"/>
  <c r="K8" i="12"/>
  <c r="J8" i="12"/>
  <c r="I8" i="12"/>
  <c r="H8" i="12"/>
  <c r="G8" i="12"/>
  <c r="F8" i="12"/>
  <c r="E8" i="12"/>
  <c r="D8" i="12"/>
  <c r="C8" i="12"/>
  <c r="B8" i="12"/>
  <c r="K7" i="12"/>
  <c r="J7" i="12"/>
  <c r="I7" i="12"/>
  <c r="H7" i="12"/>
  <c r="G7" i="12"/>
  <c r="F7" i="12"/>
  <c r="E7" i="12"/>
  <c r="D7" i="12"/>
  <c r="C7" i="12"/>
  <c r="B7" i="12"/>
  <c r="K6" i="12"/>
  <c r="J6" i="12"/>
  <c r="I6" i="12"/>
  <c r="H6" i="12"/>
  <c r="G6" i="12"/>
  <c r="F6" i="12"/>
  <c r="E6" i="12"/>
  <c r="D6" i="12"/>
  <c r="C6" i="12"/>
  <c r="B6" i="12"/>
  <c r="K5" i="12"/>
  <c r="J5" i="12"/>
  <c r="I5" i="12"/>
  <c r="H5" i="12"/>
  <c r="G5" i="12"/>
  <c r="F5" i="12"/>
  <c r="E5" i="12"/>
  <c r="D5" i="12"/>
  <c r="C5" i="12"/>
  <c r="B5" i="12"/>
  <c r="K4" i="12"/>
  <c r="J4" i="12"/>
  <c r="I4" i="12"/>
  <c r="H4" i="12"/>
  <c r="G4" i="12"/>
  <c r="F4" i="12"/>
  <c r="E4" i="12"/>
  <c r="D4" i="12"/>
  <c r="C4" i="12"/>
  <c r="B4" i="12"/>
  <c r="A1" i="12"/>
  <c r="K24" i="11"/>
  <c r="J24" i="11"/>
  <c r="I24" i="11"/>
  <c r="H24" i="11"/>
  <c r="G24" i="11"/>
  <c r="F24" i="11"/>
  <c r="E24" i="11"/>
  <c r="D24" i="11"/>
  <c r="C24" i="11"/>
  <c r="K23" i="11"/>
  <c r="J23" i="11"/>
  <c r="I23" i="11"/>
  <c r="H23" i="11"/>
  <c r="G23" i="11"/>
  <c r="F23" i="11"/>
  <c r="E23" i="11"/>
  <c r="D23" i="11"/>
  <c r="C23" i="11"/>
  <c r="K22" i="11"/>
  <c r="J22" i="11"/>
  <c r="I22" i="11"/>
  <c r="H22" i="11"/>
  <c r="G22" i="11"/>
  <c r="F22" i="11"/>
  <c r="E22" i="11"/>
  <c r="D22" i="11"/>
  <c r="C22" i="11"/>
  <c r="K21" i="11"/>
  <c r="J21" i="11"/>
  <c r="I21" i="11"/>
  <c r="H21" i="11"/>
  <c r="G21" i="11"/>
  <c r="F21" i="11"/>
  <c r="E21" i="11"/>
  <c r="D21" i="11"/>
  <c r="C21" i="11"/>
  <c r="K20" i="11"/>
  <c r="J20" i="11"/>
  <c r="I20" i="11"/>
  <c r="H20" i="11"/>
  <c r="G20" i="11"/>
  <c r="F20" i="11"/>
  <c r="E20" i="11"/>
  <c r="D20" i="11"/>
  <c r="C20" i="11"/>
  <c r="K19" i="11"/>
  <c r="J19" i="11"/>
  <c r="I19" i="11"/>
  <c r="H19" i="11"/>
  <c r="G19" i="11"/>
  <c r="F19" i="11"/>
  <c r="E19" i="11"/>
  <c r="D19" i="11"/>
  <c r="C19" i="11"/>
  <c r="K18" i="11"/>
  <c r="J18" i="11"/>
  <c r="I18" i="11"/>
  <c r="H18" i="11"/>
  <c r="G18" i="11"/>
  <c r="F18" i="11"/>
  <c r="E18" i="11"/>
  <c r="D18" i="11"/>
  <c r="C18" i="11"/>
  <c r="K17" i="11"/>
  <c r="J17" i="11"/>
  <c r="I17" i="11"/>
  <c r="H17" i="11"/>
  <c r="G17" i="11"/>
  <c r="F17" i="11"/>
  <c r="E17" i="11"/>
  <c r="D17" i="11"/>
  <c r="C17" i="11"/>
  <c r="K15" i="11"/>
  <c r="J15" i="11"/>
  <c r="I15" i="11"/>
  <c r="H15" i="11"/>
  <c r="G15" i="11"/>
  <c r="F15" i="11"/>
  <c r="E15" i="11"/>
  <c r="D15" i="11"/>
  <c r="C15" i="11"/>
  <c r="K14" i="11"/>
  <c r="J14" i="11"/>
  <c r="I14" i="11"/>
  <c r="H14" i="11"/>
  <c r="G14" i="11"/>
  <c r="F14" i="11"/>
  <c r="E14" i="11"/>
  <c r="D14" i="11"/>
  <c r="C14" i="11"/>
  <c r="K13" i="11"/>
  <c r="J13" i="11"/>
  <c r="I13" i="11"/>
  <c r="H13" i="11"/>
  <c r="G13" i="11"/>
  <c r="F13" i="11"/>
  <c r="E13" i="11"/>
  <c r="D13" i="11"/>
  <c r="C13" i="11"/>
  <c r="K12" i="11"/>
  <c r="J12" i="11"/>
  <c r="I12" i="11"/>
  <c r="H12" i="11"/>
  <c r="G12" i="11"/>
  <c r="F12" i="11"/>
  <c r="E12" i="11"/>
  <c r="D12" i="11"/>
  <c r="C12" i="11"/>
  <c r="K11" i="11"/>
  <c r="J11" i="11"/>
  <c r="I11" i="11"/>
  <c r="H11" i="11"/>
  <c r="G11" i="11"/>
  <c r="F11" i="11"/>
  <c r="E11" i="11"/>
  <c r="D11" i="11"/>
  <c r="C11" i="11"/>
  <c r="K10" i="11"/>
  <c r="J10" i="11"/>
  <c r="I10" i="11"/>
  <c r="H10" i="11"/>
  <c r="G10" i="11"/>
  <c r="F10" i="11"/>
  <c r="E10" i="11"/>
  <c r="D10" i="11"/>
  <c r="C10" i="11"/>
  <c r="K9" i="11"/>
  <c r="J9" i="11"/>
  <c r="I9" i="11"/>
  <c r="H9" i="11"/>
  <c r="G9" i="11"/>
  <c r="F9" i="11"/>
  <c r="E9" i="11"/>
  <c r="D9" i="11"/>
  <c r="C9" i="11"/>
  <c r="K7" i="11"/>
  <c r="J7" i="11"/>
  <c r="I7" i="11"/>
  <c r="H7" i="11"/>
  <c r="G7" i="11"/>
  <c r="F7" i="11"/>
  <c r="E7" i="11"/>
  <c r="D7" i="11"/>
  <c r="C7" i="11"/>
  <c r="K6" i="11"/>
  <c r="J6" i="11"/>
  <c r="I6" i="11"/>
  <c r="H6" i="11"/>
  <c r="G6" i="11"/>
  <c r="F6" i="11"/>
  <c r="E6" i="11"/>
  <c r="D6" i="11"/>
  <c r="C6" i="11"/>
  <c r="K5" i="11"/>
  <c r="J5" i="11"/>
  <c r="I5" i="11"/>
  <c r="H5" i="11"/>
  <c r="G5" i="11"/>
  <c r="F5" i="11"/>
  <c r="E5" i="11"/>
  <c r="D5" i="11"/>
  <c r="C5" i="11"/>
  <c r="A1" i="11"/>
  <c r="K18" i="10"/>
  <c r="J18" i="10"/>
  <c r="I18" i="10"/>
  <c r="H18" i="10"/>
  <c r="G18" i="10"/>
  <c r="F18" i="10"/>
  <c r="E18" i="10"/>
  <c r="D18" i="10"/>
  <c r="C18" i="10"/>
  <c r="B18" i="10"/>
  <c r="K17" i="10"/>
  <c r="J17" i="10"/>
  <c r="I17" i="10"/>
  <c r="H17" i="10"/>
  <c r="G17" i="10"/>
  <c r="F17" i="10"/>
  <c r="E17" i="10"/>
  <c r="D17" i="10"/>
  <c r="C17" i="10"/>
  <c r="B17" i="10"/>
  <c r="K16" i="10"/>
  <c r="J16" i="10"/>
  <c r="I16" i="10"/>
  <c r="H16" i="10"/>
  <c r="G16" i="10"/>
  <c r="F16" i="10"/>
  <c r="E16" i="10"/>
  <c r="D16" i="10"/>
  <c r="C16" i="10"/>
  <c r="B16" i="10"/>
  <c r="K15" i="10"/>
  <c r="J15" i="10"/>
  <c r="I15" i="10"/>
  <c r="H15" i="10"/>
  <c r="G15" i="10"/>
  <c r="F15" i="10"/>
  <c r="E15" i="10"/>
  <c r="D15" i="10"/>
  <c r="C15" i="10"/>
  <c r="B15" i="10"/>
  <c r="K14" i="10"/>
  <c r="J14" i="10"/>
  <c r="I14" i="10"/>
  <c r="H14" i="10"/>
  <c r="G14" i="10"/>
  <c r="F14" i="10"/>
  <c r="E14" i="10"/>
  <c r="D14" i="10"/>
  <c r="C14" i="10"/>
  <c r="B14" i="10"/>
  <c r="K13" i="10"/>
  <c r="J13" i="10"/>
  <c r="I13" i="10"/>
  <c r="H13" i="10"/>
  <c r="G13" i="10"/>
  <c r="F13" i="10"/>
  <c r="E13" i="10"/>
  <c r="D13" i="10"/>
  <c r="C13" i="10"/>
  <c r="B13" i="10"/>
  <c r="K12" i="10"/>
  <c r="J12" i="10"/>
  <c r="I12" i="10"/>
  <c r="H12" i="10"/>
  <c r="G12" i="10"/>
  <c r="F12" i="10"/>
  <c r="E12" i="10"/>
  <c r="D12" i="10"/>
  <c r="C12" i="10"/>
  <c r="B12" i="10"/>
  <c r="K11" i="10"/>
  <c r="J11" i="10"/>
  <c r="I11" i="10"/>
  <c r="H11" i="10"/>
  <c r="G11" i="10"/>
  <c r="F11" i="10"/>
  <c r="E11" i="10"/>
  <c r="D11" i="10"/>
  <c r="C11" i="10"/>
  <c r="B11" i="10"/>
  <c r="K10" i="10"/>
  <c r="J10" i="10"/>
  <c r="I10" i="10"/>
  <c r="H10" i="10"/>
  <c r="G10" i="10"/>
  <c r="F10" i="10"/>
  <c r="E10" i="10"/>
  <c r="D10" i="10"/>
  <c r="C10" i="10"/>
  <c r="B10" i="10"/>
  <c r="K9" i="10"/>
  <c r="J9" i="10"/>
  <c r="I9" i="10"/>
  <c r="H9" i="10"/>
  <c r="G9" i="10"/>
  <c r="F9" i="10"/>
  <c r="E9" i="10"/>
  <c r="D9" i="10"/>
  <c r="C9" i="10"/>
  <c r="B9" i="10"/>
  <c r="K8" i="10"/>
  <c r="J8" i="10"/>
  <c r="I8" i="10"/>
  <c r="H8" i="10"/>
  <c r="G8" i="10"/>
  <c r="F8" i="10"/>
  <c r="E8" i="10"/>
  <c r="D8" i="10"/>
  <c r="C8" i="10"/>
  <c r="B8" i="10"/>
  <c r="K7" i="10"/>
  <c r="J7" i="10"/>
  <c r="I7" i="10"/>
  <c r="H7" i="10"/>
  <c r="G7" i="10"/>
  <c r="F7" i="10"/>
  <c r="E7" i="10"/>
  <c r="D7" i="10"/>
  <c r="C7" i="10"/>
  <c r="B7" i="10"/>
  <c r="K6" i="10"/>
  <c r="J6" i="10"/>
  <c r="I6" i="10"/>
  <c r="H6" i="10"/>
  <c r="G6" i="10"/>
  <c r="F6" i="10"/>
  <c r="E6" i="10"/>
  <c r="D6" i="10"/>
  <c r="C6" i="10"/>
  <c r="B6" i="10"/>
  <c r="K5" i="10"/>
  <c r="J5" i="10"/>
  <c r="I5" i="10"/>
  <c r="H5" i="10"/>
  <c r="G5" i="10"/>
  <c r="F5" i="10"/>
  <c r="E5" i="10"/>
  <c r="D5" i="10"/>
  <c r="C5" i="10"/>
  <c r="B5" i="10"/>
  <c r="K4" i="10"/>
  <c r="J4" i="10"/>
  <c r="I4" i="10"/>
  <c r="H4" i="10"/>
  <c r="G4" i="10"/>
  <c r="F4" i="10"/>
  <c r="E4" i="10"/>
  <c r="D4" i="10"/>
  <c r="C4" i="10"/>
  <c r="B4" i="10"/>
  <c r="A1" i="10"/>
  <c r="K24" i="9"/>
  <c r="J24" i="9"/>
  <c r="I24" i="9"/>
  <c r="H24" i="9"/>
  <c r="G24" i="9"/>
  <c r="F24" i="9"/>
  <c r="E24" i="9"/>
  <c r="D24" i="9"/>
  <c r="C24" i="9"/>
  <c r="K23" i="9"/>
  <c r="J23" i="9"/>
  <c r="I23" i="9"/>
  <c r="H23" i="9"/>
  <c r="G23" i="9"/>
  <c r="F23" i="9"/>
  <c r="E23" i="9"/>
  <c r="D23" i="9"/>
  <c r="C23" i="9"/>
  <c r="K22" i="9"/>
  <c r="J22" i="9"/>
  <c r="I22" i="9"/>
  <c r="H22" i="9"/>
  <c r="G22" i="9"/>
  <c r="F22" i="9"/>
  <c r="E22" i="9"/>
  <c r="D22" i="9"/>
  <c r="C22" i="9"/>
  <c r="K21" i="9"/>
  <c r="J21" i="9"/>
  <c r="I21" i="9"/>
  <c r="H21" i="9"/>
  <c r="G21" i="9"/>
  <c r="F21" i="9"/>
  <c r="E21" i="9"/>
  <c r="D21" i="9"/>
  <c r="C21" i="9"/>
  <c r="K20" i="9"/>
  <c r="J20" i="9"/>
  <c r="I20" i="9"/>
  <c r="H20" i="9"/>
  <c r="G20" i="9"/>
  <c r="F20" i="9"/>
  <c r="E20" i="9"/>
  <c r="D20" i="9"/>
  <c r="C20" i="9"/>
  <c r="K19" i="9"/>
  <c r="J19" i="9"/>
  <c r="I19" i="9"/>
  <c r="H19" i="9"/>
  <c r="G19" i="9"/>
  <c r="F19" i="9"/>
  <c r="E19" i="9"/>
  <c r="D19" i="9"/>
  <c r="C19" i="9"/>
  <c r="K18" i="9"/>
  <c r="J18" i="9"/>
  <c r="I18" i="9"/>
  <c r="H18" i="9"/>
  <c r="G18" i="9"/>
  <c r="F18" i="9"/>
  <c r="E18" i="9"/>
  <c r="D18" i="9"/>
  <c r="C18" i="9"/>
  <c r="K17" i="9"/>
  <c r="J17" i="9"/>
  <c r="I17" i="9"/>
  <c r="H17" i="9"/>
  <c r="G17" i="9"/>
  <c r="F17" i="9"/>
  <c r="E17" i="9"/>
  <c r="D17" i="9"/>
  <c r="C17" i="9"/>
  <c r="K15" i="9"/>
  <c r="J15" i="9"/>
  <c r="I15" i="9"/>
  <c r="H15" i="9"/>
  <c r="G15" i="9"/>
  <c r="F15" i="9"/>
  <c r="E15" i="9"/>
  <c r="D15" i="9"/>
  <c r="C15" i="9"/>
  <c r="K14" i="9"/>
  <c r="J14" i="9"/>
  <c r="I14" i="9"/>
  <c r="H14" i="9"/>
  <c r="G14" i="9"/>
  <c r="F14" i="9"/>
  <c r="E14" i="9"/>
  <c r="D14" i="9"/>
  <c r="C14" i="9"/>
  <c r="K13" i="9"/>
  <c r="J13" i="9"/>
  <c r="I13" i="9"/>
  <c r="H13" i="9"/>
  <c r="G13" i="9"/>
  <c r="F13" i="9"/>
  <c r="E13" i="9"/>
  <c r="D13" i="9"/>
  <c r="C13" i="9"/>
  <c r="K12" i="9"/>
  <c r="J12" i="9"/>
  <c r="I12" i="9"/>
  <c r="H12" i="9"/>
  <c r="G12" i="9"/>
  <c r="F12" i="9"/>
  <c r="E12" i="9"/>
  <c r="D12" i="9"/>
  <c r="C12" i="9"/>
  <c r="K11" i="9"/>
  <c r="J11" i="9"/>
  <c r="I11" i="9"/>
  <c r="H11" i="9"/>
  <c r="G11" i="9"/>
  <c r="F11" i="9"/>
  <c r="E11" i="9"/>
  <c r="D11" i="9"/>
  <c r="C11" i="9"/>
  <c r="K10" i="9"/>
  <c r="J10" i="9"/>
  <c r="I10" i="9"/>
  <c r="H10" i="9"/>
  <c r="G10" i="9"/>
  <c r="F10" i="9"/>
  <c r="E10" i="9"/>
  <c r="D10" i="9"/>
  <c r="C10" i="9"/>
  <c r="K9" i="9"/>
  <c r="J9" i="9"/>
  <c r="I9" i="9"/>
  <c r="H9" i="9"/>
  <c r="G9" i="9"/>
  <c r="F9" i="9"/>
  <c r="E9" i="9"/>
  <c r="D9" i="9"/>
  <c r="C9" i="9"/>
  <c r="K7" i="9"/>
  <c r="J7" i="9"/>
  <c r="I7" i="9"/>
  <c r="H7" i="9"/>
  <c r="G7" i="9"/>
  <c r="F7" i="9"/>
  <c r="E7" i="9"/>
  <c r="D7" i="9"/>
  <c r="C7" i="9"/>
  <c r="K6" i="9"/>
  <c r="J6" i="9"/>
  <c r="I6" i="9"/>
  <c r="H6" i="9"/>
  <c r="G6" i="9"/>
  <c r="F6" i="9"/>
  <c r="E6" i="9"/>
  <c r="D6" i="9"/>
  <c r="C6" i="9"/>
  <c r="K5" i="9"/>
  <c r="J5" i="9"/>
  <c r="I5" i="9"/>
  <c r="H5" i="9"/>
  <c r="G5" i="9"/>
  <c r="F5" i="9"/>
  <c r="E5" i="9"/>
  <c r="D5" i="9"/>
  <c r="C5" i="9"/>
  <c r="A1" i="9"/>
  <c r="K18" i="8"/>
  <c r="J18" i="8"/>
  <c r="I18" i="8"/>
  <c r="H18" i="8"/>
  <c r="G18" i="8"/>
  <c r="F18" i="8"/>
  <c r="E18" i="8"/>
  <c r="D18" i="8"/>
  <c r="C18" i="8"/>
  <c r="B18" i="8"/>
  <c r="K17" i="8"/>
  <c r="J17" i="8"/>
  <c r="I17" i="8"/>
  <c r="H17" i="8"/>
  <c r="G17" i="8"/>
  <c r="F17" i="8"/>
  <c r="E17" i="8"/>
  <c r="D17" i="8"/>
  <c r="C17" i="8"/>
  <c r="B17" i="8"/>
  <c r="K16" i="8"/>
  <c r="J16" i="8"/>
  <c r="I16" i="8"/>
  <c r="H16" i="8"/>
  <c r="G16" i="8"/>
  <c r="F16" i="8"/>
  <c r="E16" i="8"/>
  <c r="D16" i="8"/>
  <c r="C16" i="8"/>
  <c r="B16" i="8"/>
  <c r="K15" i="8"/>
  <c r="J15" i="8"/>
  <c r="I15" i="8"/>
  <c r="H15" i="8"/>
  <c r="G15" i="8"/>
  <c r="F15" i="8"/>
  <c r="E15" i="8"/>
  <c r="D15" i="8"/>
  <c r="C15" i="8"/>
  <c r="B15" i="8"/>
  <c r="K14" i="8"/>
  <c r="J14" i="8"/>
  <c r="I14" i="8"/>
  <c r="H14" i="8"/>
  <c r="G14" i="8"/>
  <c r="F14" i="8"/>
  <c r="E14" i="8"/>
  <c r="D14" i="8"/>
  <c r="C14" i="8"/>
  <c r="B14" i="8"/>
  <c r="K13" i="8"/>
  <c r="J13" i="8"/>
  <c r="I13" i="8"/>
  <c r="H13" i="8"/>
  <c r="G13" i="8"/>
  <c r="F13" i="8"/>
  <c r="E13" i="8"/>
  <c r="D13" i="8"/>
  <c r="C13" i="8"/>
  <c r="B13" i="8"/>
  <c r="K12" i="8"/>
  <c r="J12" i="8"/>
  <c r="I12" i="8"/>
  <c r="H12" i="8"/>
  <c r="G12" i="8"/>
  <c r="F12" i="8"/>
  <c r="E12" i="8"/>
  <c r="D12" i="8"/>
  <c r="C12" i="8"/>
  <c r="B12" i="8"/>
  <c r="K11" i="8"/>
  <c r="J11" i="8"/>
  <c r="I11" i="8"/>
  <c r="H11" i="8"/>
  <c r="G11" i="8"/>
  <c r="F11" i="8"/>
  <c r="E11" i="8"/>
  <c r="D11" i="8"/>
  <c r="C11" i="8"/>
  <c r="B11" i="8"/>
  <c r="K10" i="8"/>
  <c r="J10" i="8"/>
  <c r="I10" i="8"/>
  <c r="H10" i="8"/>
  <c r="G10" i="8"/>
  <c r="F10" i="8"/>
  <c r="E10" i="8"/>
  <c r="D10" i="8"/>
  <c r="C10" i="8"/>
  <c r="B10" i="8"/>
  <c r="K9" i="8"/>
  <c r="J9" i="8"/>
  <c r="I9" i="8"/>
  <c r="H9" i="8"/>
  <c r="G9" i="8"/>
  <c r="F9" i="8"/>
  <c r="E9" i="8"/>
  <c r="D9" i="8"/>
  <c r="C9" i="8"/>
  <c r="B9" i="8"/>
  <c r="K8" i="8"/>
  <c r="J8" i="8"/>
  <c r="I8" i="8"/>
  <c r="H8" i="8"/>
  <c r="G8" i="8"/>
  <c r="F8" i="8"/>
  <c r="E8" i="8"/>
  <c r="D8" i="8"/>
  <c r="C8" i="8"/>
  <c r="B8" i="8"/>
  <c r="K7" i="8"/>
  <c r="J7" i="8"/>
  <c r="I7" i="8"/>
  <c r="H7" i="8"/>
  <c r="G7" i="8"/>
  <c r="F7" i="8"/>
  <c r="E7" i="8"/>
  <c r="D7" i="8"/>
  <c r="C7" i="8"/>
  <c r="B7" i="8"/>
  <c r="K6" i="8"/>
  <c r="J6" i="8"/>
  <c r="I6" i="8"/>
  <c r="H6" i="8"/>
  <c r="G6" i="8"/>
  <c r="F6" i="8"/>
  <c r="E6" i="8"/>
  <c r="D6" i="8"/>
  <c r="C6" i="8"/>
  <c r="B6" i="8"/>
  <c r="K5" i="8"/>
  <c r="J5" i="8"/>
  <c r="I5" i="8"/>
  <c r="H5" i="8"/>
  <c r="G5" i="8"/>
  <c r="F5" i="8"/>
  <c r="E5" i="8"/>
  <c r="D5" i="8"/>
  <c r="C5" i="8"/>
  <c r="B5" i="8"/>
  <c r="K4" i="8"/>
  <c r="J4" i="8"/>
  <c r="I4" i="8"/>
  <c r="H4" i="8"/>
  <c r="G4" i="8"/>
  <c r="F4" i="8"/>
  <c r="E4" i="8"/>
  <c r="D4" i="8"/>
  <c r="C4" i="8"/>
  <c r="B4" i="8"/>
  <c r="A1" i="8"/>
  <c r="K24" i="7"/>
  <c r="J24" i="7"/>
  <c r="I24" i="7"/>
  <c r="H24" i="7"/>
  <c r="G24" i="7"/>
  <c r="F24" i="7"/>
  <c r="E24" i="7"/>
  <c r="D24" i="7"/>
  <c r="C24" i="7"/>
  <c r="K23" i="7"/>
  <c r="J23" i="7"/>
  <c r="I23" i="7"/>
  <c r="H23" i="7"/>
  <c r="G23" i="7"/>
  <c r="F23" i="7"/>
  <c r="E23" i="7"/>
  <c r="D23" i="7"/>
  <c r="C23" i="7"/>
  <c r="K22" i="7"/>
  <c r="J22" i="7"/>
  <c r="I22" i="7"/>
  <c r="H22" i="7"/>
  <c r="G22" i="7"/>
  <c r="F22" i="7"/>
  <c r="E22" i="7"/>
  <c r="D22" i="7"/>
  <c r="C22" i="7"/>
  <c r="K21" i="7"/>
  <c r="J21" i="7"/>
  <c r="I21" i="7"/>
  <c r="H21" i="7"/>
  <c r="G21" i="7"/>
  <c r="F21" i="7"/>
  <c r="E21" i="7"/>
  <c r="D21" i="7"/>
  <c r="C21" i="7"/>
  <c r="K20" i="7"/>
  <c r="J20" i="7"/>
  <c r="I20" i="7"/>
  <c r="H20" i="7"/>
  <c r="G20" i="7"/>
  <c r="F20" i="7"/>
  <c r="E20" i="7"/>
  <c r="D20" i="7"/>
  <c r="C20" i="7"/>
  <c r="K19" i="7"/>
  <c r="J19" i="7"/>
  <c r="I19" i="7"/>
  <c r="H19" i="7"/>
  <c r="G19" i="7"/>
  <c r="F19" i="7"/>
  <c r="E19" i="7"/>
  <c r="D19" i="7"/>
  <c r="C19" i="7"/>
  <c r="K18" i="7"/>
  <c r="J18" i="7"/>
  <c r="I18" i="7"/>
  <c r="H18" i="7"/>
  <c r="G18" i="7"/>
  <c r="F18" i="7"/>
  <c r="E18" i="7"/>
  <c r="D18" i="7"/>
  <c r="C18" i="7"/>
  <c r="K17" i="7"/>
  <c r="J17" i="7"/>
  <c r="I17" i="7"/>
  <c r="H17" i="7"/>
  <c r="G17" i="7"/>
  <c r="F17" i="7"/>
  <c r="E17" i="7"/>
  <c r="D17" i="7"/>
  <c r="C17" i="7"/>
  <c r="K15" i="7"/>
  <c r="J15" i="7"/>
  <c r="I15" i="7"/>
  <c r="H15" i="7"/>
  <c r="G15" i="7"/>
  <c r="F15" i="7"/>
  <c r="E15" i="7"/>
  <c r="D15" i="7"/>
  <c r="C15" i="7"/>
  <c r="K14" i="7"/>
  <c r="J14" i="7"/>
  <c r="I14" i="7"/>
  <c r="H14" i="7"/>
  <c r="G14" i="7"/>
  <c r="F14" i="7"/>
  <c r="E14" i="7"/>
  <c r="D14" i="7"/>
  <c r="C14" i="7"/>
  <c r="K13" i="7"/>
  <c r="J13" i="7"/>
  <c r="I13" i="7"/>
  <c r="H13" i="7"/>
  <c r="G13" i="7"/>
  <c r="F13" i="7"/>
  <c r="E13" i="7"/>
  <c r="D13" i="7"/>
  <c r="C13" i="7"/>
  <c r="K12" i="7"/>
  <c r="J12" i="7"/>
  <c r="I12" i="7"/>
  <c r="H12" i="7"/>
  <c r="G12" i="7"/>
  <c r="F12" i="7"/>
  <c r="E12" i="7"/>
  <c r="D12" i="7"/>
  <c r="C12" i="7"/>
  <c r="K11" i="7"/>
  <c r="J11" i="7"/>
  <c r="I11" i="7"/>
  <c r="H11" i="7"/>
  <c r="G11" i="7"/>
  <c r="F11" i="7"/>
  <c r="E11" i="7"/>
  <c r="D11" i="7"/>
  <c r="C11" i="7"/>
  <c r="K10" i="7"/>
  <c r="J10" i="7"/>
  <c r="I10" i="7"/>
  <c r="H10" i="7"/>
  <c r="G10" i="7"/>
  <c r="F10" i="7"/>
  <c r="E10" i="7"/>
  <c r="D10" i="7"/>
  <c r="C10" i="7"/>
  <c r="K9" i="7"/>
  <c r="J9" i="7"/>
  <c r="I9" i="7"/>
  <c r="H9" i="7"/>
  <c r="G9" i="7"/>
  <c r="F9" i="7"/>
  <c r="E9" i="7"/>
  <c r="D9" i="7"/>
  <c r="C9" i="7"/>
  <c r="K7" i="7"/>
  <c r="J7" i="7"/>
  <c r="I7" i="7"/>
  <c r="H7" i="7"/>
  <c r="G7" i="7"/>
  <c r="F7" i="7"/>
  <c r="E7" i="7"/>
  <c r="D7" i="7"/>
  <c r="C7" i="7"/>
  <c r="K6" i="7"/>
  <c r="J6" i="7"/>
  <c r="I6" i="7"/>
  <c r="H6" i="7"/>
  <c r="G6" i="7"/>
  <c r="F6" i="7"/>
  <c r="E6" i="7"/>
  <c r="D6" i="7"/>
  <c r="C6" i="7"/>
  <c r="K5" i="7"/>
  <c r="J5" i="7"/>
  <c r="I5" i="7"/>
  <c r="H5" i="7"/>
  <c r="G5" i="7"/>
  <c r="F5" i="7"/>
  <c r="E5" i="7"/>
  <c r="D5" i="7"/>
  <c r="C5" i="7"/>
  <c r="A1" i="7"/>
  <c r="K18" i="6"/>
  <c r="J18" i="6"/>
  <c r="I18" i="6"/>
  <c r="H18" i="6"/>
  <c r="G18" i="6"/>
  <c r="F18" i="6"/>
  <c r="E18" i="6"/>
  <c r="D18" i="6"/>
  <c r="C18" i="6"/>
  <c r="B18" i="6"/>
  <c r="K17" i="6"/>
  <c r="J17" i="6"/>
  <c r="I17" i="6"/>
  <c r="H17" i="6"/>
  <c r="G17" i="6"/>
  <c r="F17" i="6"/>
  <c r="E17" i="6"/>
  <c r="D17" i="6"/>
  <c r="C17" i="6"/>
  <c r="B17" i="6"/>
  <c r="K16" i="6"/>
  <c r="J16" i="6"/>
  <c r="I16" i="6"/>
  <c r="H16" i="6"/>
  <c r="G16" i="6"/>
  <c r="F16" i="6"/>
  <c r="E16" i="6"/>
  <c r="D16" i="6"/>
  <c r="C16" i="6"/>
  <c r="B16" i="6"/>
  <c r="K15" i="6"/>
  <c r="J15" i="6"/>
  <c r="I15" i="6"/>
  <c r="H15" i="6"/>
  <c r="G15" i="6"/>
  <c r="F15" i="6"/>
  <c r="E15" i="6"/>
  <c r="D15" i="6"/>
  <c r="C15" i="6"/>
  <c r="B15" i="6"/>
  <c r="K14" i="6"/>
  <c r="J14" i="6"/>
  <c r="I14" i="6"/>
  <c r="H14" i="6"/>
  <c r="G14" i="6"/>
  <c r="F14" i="6"/>
  <c r="E14" i="6"/>
  <c r="D14" i="6"/>
  <c r="C14" i="6"/>
  <c r="B14" i="6"/>
  <c r="K13" i="6"/>
  <c r="J13" i="6"/>
  <c r="I13" i="6"/>
  <c r="H13" i="6"/>
  <c r="G13" i="6"/>
  <c r="F13" i="6"/>
  <c r="E13" i="6"/>
  <c r="D13" i="6"/>
  <c r="C13" i="6"/>
  <c r="B13" i="6"/>
  <c r="K12" i="6"/>
  <c r="J12" i="6"/>
  <c r="I12" i="6"/>
  <c r="H12" i="6"/>
  <c r="G12" i="6"/>
  <c r="F12" i="6"/>
  <c r="E12" i="6"/>
  <c r="D12" i="6"/>
  <c r="C12" i="6"/>
  <c r="B12" i="6"/>
  <c r="K11" i="6"/>
  <c r="J11" i="6"/>
  <c r="I11" i="6"/>
  <c r="H11" i="6"/>
  <c r="G11" i="6"/>
  <c r="F11" i="6"/>
  <c r="E11" i="6"/>
  <c r="D11" i="6"/>
  <c r="C11" i="6"/>
  <c r="B11" i="6"/>
  <c r="K10" i="6"/>
  <c r="J10" i="6"/>
  <c r="I10" i="6"/>
  <c r="H10" i="6"/>
  <c r="G10" i="6"/>
  <c r="F10" i="6"/>
  <c r="E10" i="6"/>
  <c r="D10" i="6"/>
  <c r="C10" i="6"/>
  <c r="B10" i="6"/>
  <c r="K9" i="6"/>
  <c r="J9" i="6"/>
  <c r="I9" i="6"/>
  <c r="H9" i="6"/>
  <c r="G9" i="6"/>
  <c r="F9" i="6"/>
  <c r="E9" i="6"/>
  <c r="D9" i="6"/>
  <c r="C9" i="6"/>
  <c r="B9" i="6"/>
  <c r="K8" i="6"/>
  <c r="J8" i="6"/>
  <c r="I8" i="6"/>
  <c r="H8" i="6"/>
  <c r="G8" i="6"/>
  <c r="F8" i="6"/>
  <c r="E8" i="6"/>
  <c r="D8" i="6"/>
  <c r="C8" i="6"/>
  <c r="B8" i="6"/>
  <c r="K7" i="6"/>
  <c r="J7" i="6"/>
  <c r="I7" i="6"/>
  <c r="H7" i="6"/>
  <c r="G7" i="6"/>
  <c r="F7" i="6"/>
  <c r="E7" i="6"/>
  <c r="D7" i="6"/>
  <c r="C7" i="6"/>
  <c r="B7" i="6"/>
  <c r="K6" i="6"/>
  <c r="J6" i="6"/>
  <c r="I6" i="6"/>
  <c r="H6" i="6"/>
  <c r="G6" i="6"/>
  <c r="F6" i="6"/>
  <c r="E6" i="6"/>
  <c r="D6" i="6"/>
  <c r="C6" i="6"/>
  <c r="B6" i="6"/>
  <c r="K5" i="6"/>
  <c r="J5" i="6"/>
  <c r="I5" i="6"/>
  <c r="H5" i="6"/>
  <c r="G5" i="6"/>
  <c r="F5" i="6"/>
  <c r="E5" i="6"/>
  <c r="D5" i="6"/>
  <c r="C5" i="6"/>
  <c r="B5" i="6"/>
  <c r="K4" i="6"/>
  <c r="J4" i="6"/>
  <c r="I4" i="6"/>
  <c r="H4" i="6"/>
  <c r="G4" i="6"/>
  <c r="F4" i="6"/>
  <c r="E4" i="6"/>
  <c r="D4" i="6"/>
  <c r="C4" i="6"/>
  <c r="B4" i="6"/>
  <c r="A1" i="6"/>
  <c r="A1" i="5"/>
  <c r="K18" i="4"/>
  <c r="J18" i="4"/>
  <c r="I18" i="4"/>
  <c r="H18" i="4"/>
  <c r="G18" i="4"/>
  <c r="F18" i="4"/>
  <c r="E18" i="4"/>
  <c r="D18" i="4"/>
  <c r="C18" i="4"/>
  <c r="B18" i="4"/>
  <c r="K17" i="4"/>
  <c r="J17" i="4"/>
  <c r="I17" i="4"/>
  <c r="H17" i="4"/>
  <c r="G17" i="4"/>
  <c r="F17" i="4"/>
  <c r="E17" i="4"/>
  <c r="D17" i="4"/>
  <c r="C17" i="4"/>
  <c r="B17" i="4"/>
  <c r="K16" i="4"/>
  <c r="J16" i="4"/>
  <c r="I16" i="4"/>
  <c r="H16" i="4"/>
  <c r="G16" i="4"/>
  <c r="F16" i="4"/>
  <c r="E16" i="4"/>
  <c r="D16" i="4"/>
  <c r="C16" i="4"/>
  <c r="B16" i="4"/>
  <c r="K15" i="4"/>
  <c r="J15" i="4"/>
  <c r="I15" i="4"/>
  <c r="H15" i="4"/>
  <c r="G15" i="4"/>
  <c r="F15" i="4"/>
  <c r="E15" i="4"/>
  <c r="D15" i="4"/>
  <c r="C15" i="4"/>
  <c r="B15" i="4"/>
  <c r="K14" i="4"/>
  <c r="J14" i="4"/>
  <c r="I14" i="4"/>
  <c r="H14" i="4"/>
  <c r="G14" i="4"/>
  <c r="F14" i="4"/>
  <c r="E14" i="4"/>
  <c r="D14" i="4"/>
  <c r="C14" i="4"/>
  <c r="B14" i="4"/>
  <c r="K13" i="4"/>
  <c r="J13" i="4"/>
  <c r="I13" i="4"/>
  <c r="H13" i="4"/>
  <c r="G13" i="4"/>
  <c r="F13" i="4"/>
  <c r="E13" i="4"/>
  <c r="D13" i="4"/>
  <c r="C13" i="4"/>
  <c r="B13" i="4"/>
  <c r="K12" i="4"/>
  <c r="J12" i="4"/>
  <c r="I12" i="4"/>
  <c r="H12" i="4"/>
  <c r="G12" i="4"/>
  <c r="F12" i="4"/>
  <c r="E12" i="4"/>
  <c r="D12" i="4"/>
  <c r="C12" i="4"/>
  <c r="B12" i="4"/>
  <c r="K11" i="4"/>
  <c r="J11" i="4"/>
  <c r="I11" i="4"/>
  <c r="H11" i="4"/>
  <c r="G11" i="4"/>
  <c r="F11" i="4"/>
  <c r="E11" i="4"/>
  <c r="D11" i="4"/>
  <c r="C11" i="4"/>
  <c r="B11" i="4"/>
  <c r="K10" i="4"/>
  <c r="J10" i="4"/>
  <c r="I10" i="4"/>
  <c r="H10" i="4"/>
  <c r="G10" i="4"/>
  <c r="F10" i="4"/>
  <c r="E10" i="4"/>
  <c r="D10" i="4"/>
  <c r="C10" i="4"/>
  <c r="B10" i="4"/>
  <c r="K9" i="4"/>
  <c r="J9" i="4"/>
  <c r="I9" i="4"/>
  <c r="H9" i="4"/>
  <c r="G9" i="4"/>
  <c r="F9" i="4"/>
  <c r="E9" i="4"/>
  <c r="D9" i="4"/>
  <c r="C9" i="4"/>
  <c r="B9" i="4"/>
  <c r="K8" i="4"/>
  <c r="J8" i="4"/>
  <c r="I8" i="4"/>
  <c r="H8" i="4"/>
  <c r="G8" i="4"/>
  <c r="F8" i="4"/>
  <c r="E8" i="4"/>
  <c r="D8" i="4"/>
  <c r="C8" i="4"/>
  <c r="B8" i="4"/>
  <c r="K7" i="4"/>
  <c r="J7" i="4"/>
  <c r="I7" i="4"/>
  <c r="H7" i="4"/>
  <c r="G7" i="4"/>
  <c r="F7" i="4"/>
  <c r="E7" i="4"/>
  <c r="D7" i="4"/>
  <c r="C7" i="4"/>
  <c r="B7" i="4"/>
  <c r="K6" i="4"/>
  <c r="J6" i="4"/>
  <c r="I6" i="4"/>
  <c r="H6" i="4"/>
  <c r="G6" i="4"/>
  <c r="F6" i="4"/>
  <c r="E6" i="4"/>
  <c r="D6" i="4"/>
  <c r="C6" i="4"/>
  <c r="K5" i="4"/>
  <c r="J5" i="4"/>
  <c r="I5" i="4"/>
  <c r="H5" i="4"/>
  <c r="G5" i="4"/>
  <c r="F5" i="4"/>
  <c r="E5" i="4"/>
  <c r="D5" i="4"/>
  <c r="C5" i="4"/>
  <c r="B5" i="4"/>
  <c r="K4" i="4"/>
  <c r="J4" i="4"/>
  <c r="I4" i="4"/>
  <c r="H4" i="4"/>
  <c r="G4" i="4"/>
  <c r="F4" i="4"/>
  <c r="E4" i="4"/>
  <c r="D4" i="4"/>
  <c r="C4" i="4"/>
  <c r="B4" i="4"/>
  <c r="A1" i="4"/>
  <c r="A1" i="2"/>
  <c r="F8" i="2"/>
  <c r="M90" i="32" l="1"/>
  <c r="L90" i="32"/>
  <c r="K90" i="32"/>
  <c r="J90" i="32"/>
  <c r="I90" i="32"/>
  <c r="H90" i="32"/>
  <c r="G90" i="32"/>
  <c r="F90" i="32"/>
  <c r="E90" i="32"/>
  <c r="M88" i="32"/>
  <c r="L88" i="32"/>
  <c r="K88" i="32"/>
  <c r="J88" i="32"/>
  <c r="I88" i="32"/>
  <c r="H88" i="32"/>
  <c r="G88" i="32"/>
  <c r="F88" i="32"/>
  <c r="E88" i="32"/>
  <c r="M87" i="32"/>
  <c r="L87" i="32"/>
  <c r="K87" i="32"/>
  <c r="J87" i="32"/>
  <c r="I87" i="32"/>
  <c r="H87" i="32"/>
  <c r="G87" i="32"/>
  <c r="F87" i="32"/>
  <c r="E87" i="32"/>
  <c r="M86" i="32"/>
  <c r="L86" i="32"/>
  <c r="K86" i="32"/>
  <c r="J86" i="32"/>
  <c r="I86" i="32"/>
  <c r="H86" i="32"/>
  <c r="G86" i="32"/>
  <c r="F86" i="32"/>
  <c r="E86" i="32"/>
  <c r="M85" i="32"/>
  <c r="L85" i="32"/>
  <c r="K85" i="32"/>
  <c r="J85" i="32"/>
  <c r="I85" i="32"/>
  <c r="H85" i="32"/>
  <c r="G85" i="32"/>
  <c r="F85" i="32"/>
  <c r="E85" i="32"/>
  <c r="M84" i="32"/>
  <c r="L84" i="32"/>
  <c r="K84" i="32"/>
  <c r="J84" i="32"/>
  <c r="I84" i="32"/>
  <c r="H84" i="32"/>
  <c r="G84" i="32"/>
  <c r="F84" i="32"/>
  <c r="E84" i="32"/>
  <c r="M83" i="32"/>
  <c r="L83" i="32"/>
  <c r="K83" i="32"/>
  <c r="J83" i="32"/>
  <c r="I83" i="32"/>
  <c r="H83" i="32"/>
  <c r="G83" i="32"/>
  <c r="F83" i="32"/>
  <c r="E83" i="32"/>
  <c r="M82" i="32"/>
  <c r="L82" i="32"/>
  <c r="K82" i="32"/>
  <c r="J82" i="32"/>
  <c r="I82" i="32"/>
  <c r="H82" i="32"/>
  <c r="G82" i="32"/>
  <c r="F82" i="32"/>
  <c r="E82" i="32"/>
  <c r="M80" i="32"/>
  <c r="L80" i="32"/>
  <c r="K80" i="32"/>
  <c r="J80" i="32"/>
  <c r="I80" i="32"/>
  <c r="H80" i="32"/>
  <c r="G80" i="32"/>
  <c r="F80" i="32"/>
  <c r="E80" i="32"/>
  <c r="M79" i="32"/>
  <c r="L79" i="32"/>
  <c r="K79" i="32"/>
  <c r="J79" i="32"/>
  <c r="I79" i="32"/>
  <c r="H79" i="32"/>
  <c r="G79" i="32"/>
  <c r="F79" i="32"/>
  <c r="E79" i="32"/>
  <c r="M75" i="32"/>
  <c r="L75" i="32"/>
  <c r="K75" i="32"/>
  <c r="J75" i="32"/>
  <c r="I75" i="32"/>
  <c r="H75" i="32"/>
  <c r="G75" i="32"/>
  <c r="F75" i="32"/>
  <c r="E75" i="32"/>
  <c r="M74" i="32"/>
  <c r="L74" i="32"/>
  <c r="K74" i="32"/>
  <c r="J74" i="32"/>
  <c r="I74" i="32"/>
  <c r="H74" i="32"/>
  <c r="G74" i="32"/>
  <c r="F74" i="32"/>
  <c r="E74" i="32"/>
  <c r="M72" i="32"/>
  <c r="L72" i="32"/>
  <c r="K72" i="32"/>
  <c r="J72" i="32"/>
  <c r="I72" i="32"/>
  <c r="H72" i="32"/>
  <c r="G72" i="32"/>
  <c r="F72" i="32"/>
  <c r="E72" i="32"/>
  <c r="M70" i="32"/>
  <c r="L70" i="32"/>
  <c r="K70" i="32"/>
  <c r="J70" i="32"/>
  <c r="I70" i="32"/>
  <c r="H70" i="32"/>
  <c r="G70" i="32"/>
  <c r="F70" i="32"/>
  <c r="E70" i="32"/>
  <c r="M69" i="32"/>
  <c r="L69" i="32"/>
  <c r="K69" i="32"/>
  <c r="J69" i="32"/>
  <c r="I69" i="32"/>
  <c r="H69" i="32"/>
  <c r="G69" i="32"/>
  <c r="F69" i="32"/>
  <c r="E69" i="32"/>
  <c r="M67" i="32"/>
  <c r="L67" i="32"/>
  <c r="K67" i="32"/>
  <c r="J67" i="32"/>
  <c r="I67" i="32"/>
  <c r="H67" i="32"/>
  <c r="G67" i="32"/>
  <c r="F67" i="32"/>
  <c r="E67" i="32"/>
  <c r="M66" i="32"/>
  <c r="L66" i="32"/>
  <c r="K66" i="32"/>
  <c r="J66" i="32"/>
  <c r="I66" i="32"/>
  <c r="H66" i="32"/>
  <c r="G66" i="32"/>
  <c r="F66" i="32"/>
  <c r="E66" i="32"/>
  <c r="M63" i="32"/>
  <c r="L63" i="32"/>
  <c r="K63" i="32"/>
  <c r="J63" i="32"/>
  <c r="I63" i="32"/>
  <c r="H63" i="32"/>
  <c r="G63" i="32"/>
  <c r="F63" i="32"/>
  <c r="E63" i="32"/>
  <c r="M62" i="32"/>
  <c r="L62" i="32"/>
  <c r="K62" i="32"/>
  <c r="J62" i="32"/>
  <c r="I62" i="32"/>
  <c r="H62" i="32"/>
  <c r="G62" i="32"/>
  <c r="F62" i="32"/>
  <c r="E62" i="32"/>
  <c r="M61" i="32"/>
  <c r="L61" i="32"/>
  <c r="K61" i="32"/>
  <c r="J61" i="32"/>
  <c r="I61" i="32"/>
  <c r="H61" i="32"/>
  <c r="G61" i="32"/>
  <c r="F61" i="32"/>
  <c r="E61" i="32"/>
  <c r="M60" i="32"/>
  <c r="L60" i="32"/>
  <c r="K60" i="32"/>
  <c r="J60" i="32"/>
  <c r="I60" i="32"/>
  <c r="H60" i="32"/>
  <c r="G60" i="32"/>
  <c r="F60" i="32"/>
  <c r="E60" i="32"/>
  <c r="M58" i="32"/>
  <c r="L58" i="32"/>
  <c r="K58" i="32"/>
  <c r="J58" i="32"/>
  <c r="I58" i="32"/>
  <c r="H58" i="32"/>
  <c r="G58" i="32"/>
  <c r="F58" i="32"/>
  <c r="E58" i="32"/>
  <c r="M57" i="32"/>
  <c r="L57" i="32"/>
  <c r="K57" i="32"/>
  <c r="J57" i="32"/>
  <c r="I57" i="32"/>
  <c r="H57" i="32"/>
  <c r="G57" i="32"/>
  <c r="F57" i="32"/>
  <c r="E57" i="32"/>
  <c r="M55" i="32"/>
  <c r="L55" i="32"/>
  <c r="K55" i="32"/>
  <c r="J55" i="32"/>
  <c r="I55" i="32"/>
  <c r="H55" i="32"/>
  <c r="G55" i="32"/>
  <c r="F55" i="32"/>
  <c r="E55" i="32"/>
  <c r="M54" i="32"/>
  <c r="L54" i="32"/>
  <c r="K54" i="32"/>
  <c r="J54" i="32"/>
  <c r="I54" i="32"/>
  <c r="H54" i="32"/>
  <c r="G54" i="32"/>
  <c r="F54" i="32"/>
  <c r="E54" i="32"/>
  <c r="M49" i="32"/>
  <c r="L49" i="32"/>
  <c r="K49" i="32"/>
  <c r="J49" i="32"/>
  <c r="I49" i="32"/>
  <c r="H49" i="32"/>
  <c r="G49" i="32"/>
  <c r="F49" i="32"/>
  <c r="E49" i="32"/>
  <c r="M48" i="32"/>
  <c r="L48" i="32"/>
  <c r="K48" i="32"/>
  <c r="J48" i="32"/>
  <c r="I48" i="32"/>
  <c r="H48" i="32"/>
  <c r="G48" i="32"/>
  <c r="F48" i="32"/>
  <c r="E48" i="32"/>
  <c r="M46" i="32"/>
  <c r="L46" i="32"/>
  <c r="K46" i="32"/>
  <c r="J46" i="32"/>
  <c r="I46" i="32"/>
  <c r="H46" i="32"/>
  <c r="G46" i="32"/>
  <c r="F46" i="32"/>
  <c r="E46" i="32"/>
  <c r="M45" i="32"/>
  <c r="L45" i="32"/>
  <c r="K45" i="32"/>
  <c r="J45" i="32"/>
  <c r="I45" i="32"/>
  <c r="H45" i="32"/>
  <c r="G45" i="32"/>
  <c r="F45" i="32"/>
  <c r="E45" i="32"/>
  <c r="M44" i="32"/>
  <c r="L44" i="32"/>
  <c r="K44" i="32"/>
  <c r="J44" i="32"/>
  <c r="I44" i="32"/>
  <c r="H44" i="32"/>
  <c r="G44" i="32"/>
  <c r="F44" i="32"/>
  <c r="E44" i="32"/>
  <c r="M43" i="32"/>
  <c r="L43" i="32"/>
  <c r="K43" i="32"/>
  <c r="J43" i="32"/>
  <c r="I43" i="32"/>
  <c r="H43" i="32"/>
  <c r="G43" i="32"/>
  <c r="F43" i="32"/>
  <c r="E43" i="32"/>
  <c r="M42" i="32"/>
  <c r="L42" i="32"/>
  <c r="K42" i="32"/>
  <c r="J42" i="32"/>
  <c r="I42" i="32"/>
  <c r="H42" i="32"/>
  <c r="G42" i="32"/>
  <c r="F42" i="32"/>
  <c r="E42" i="32"/>
  <c r="M41" i="32"/>
  <c r="L41" i="32"/>
  <c r="K41" i="32"/>
  <c r="J41" i="32"/>
  <c r="I41" i="32"/>
  <c r="H41" i="32"/>
  <c r="G41" i="32"/>
  <c r="F41" i="32"/>
  <c r="E41" i="32"/>
  <c r="M40" i="32"/>
  <c r="L40" i="32"/>
  <c r="K40" i="32"/>
  <c r="J40" i="32"/>
  <c r="I40" i="32"/>
  <c r="H40" i="32"/>
  <c r="G40" i="32"/>
  <c r="F40" i="32"/>
  <c r="E40" i="32"/>
  <c r="M39" i="32"/>
  <c r="L39" i="32"/>
  <c r="K39" i="32"/>
  <c r="J39" i="32"/>
  <c r="I39" i="32"/>
  <c r="H39" i="32"/>
  <c r="G39" i="32"/>
  <c r="F39" i="32"/>
  <c r="E39" i="32"/>
  <c r="M38" i="32"/>
  <c r="L38" i="32"/>
  <c r="K38" i="32"/>
  <c r="J38" i="32"/>
  <c r="I38" i="32"/>
  <c r="H38" i="32"/>
  <c r="G38" i="32"/>
  <c r="F38" i="32"/>
  <c r="E38" i="32"/>
  <c r="M37" i="32"/>
  <c r="L37" i="32"/>
  <c r="K37" i="32"/>
  <c r="J37" i="32"/>
  <c r="I37" i="32"/>
  <c r="H37" i="32"/>
  <c r="G37" i="32"/>
  <c r="F37" i="32"/>
  <c r="E37" i="32"/>
  <c r="M36" i="32"/>
  <c r="L36" i="32"/>
  <c r="K36" i="32"/>
  <c r="J36" i="32"/>
  <c r="I36" i="32"/>
  <c r="H36" i="32"/>
  <c r="G36" i="32"/>
  <c r="F36" i="32"/>
  <c r="E36" i="32"/>
  <c r="M35" i="32"/>
  <c r="L35" i="32"/>
  <c r="K35" i="32"/>
  <c r="J35" i="32"/>
  <c r="I35" i="32"/>
  <c r="H35" i="32"/>
  <c r="G35" i="32"/>
  <c r="F35" i="32"/>
  <c r="E35" i="32"/>
  <c r="M34" i="32"/>
  <c r="L34" i="32"/>
  <c r="K34" i="32"/>
  <c r="J34" i="32"/>
  <c r="I34" i="32"/>
  <c r="H34" i="32"/>
  <c r="G34" i="32"/>
  <c r="F34" i="32"/>
  <c r="E34" i="32"/>
  <c r="M33" i="32"/>
  <c r="L33" i="32"/>
  <c r="K33" i="32"/>
  <c r="J33" i="32"/>
  <c r="I33" i="32"/>
  <c r="H33" i="32"/>
  <c r="G33" i="32"/>
  <c r="F33" i="32"/>
  <c r="E33" i="32"/>
  <c r="M32" i="32"/>
  <c r="L32" i="32"/>
  <c r="K32" i="32"/>
  <c r="J32" i="32"/>
  <c r="I32" i="32"/>
  <c r="H32" i="32"/>
  <c r="G32" i="32"/>
  <c r="F32" i="32"/>
  <c r="E32" i="32"/>
  <c r="M31" i="32"/>
  <c r="L31" i="32"/>
  <c r="K31" i="32"/>
  <c r="J31" i="32"/>
  <c r="I31" i="32"/>
  <c r="H31" i="32"/>
  <c r="G31" i="32"/>
  <c r="F31" i="32"/>
  <c r="E31" i="32"/>
  <c r="M30" i="32"/>
  <c r="L30" i="32"/>
  <c r="K30" i="32"/>
  <c r="J30" i="32"/>
  <c r="I30" i="32"/>
  <c r="H30" i="32"/>
  <c r="G30" i="32"/>
  <c r="F30" i="32"/>
  <c r="E30" i="32"/>
  <c r="M29" i="32"/>
  <c r="L29" i="32"/>
  <c r="K29" i="32"/>
  <c r="J29" i="32"/>
  <c r="I29" i="32"/>
  <c r="H29" i="32"/>
  <c r="G29" i="32"/>
  <c r="F29" i="32"/>
  <c r="E29" i="32"/>
  <c r="M28" i="32"/>
  <c r="L28" i="32"/>
  <c r="K28" i="32"/>
  <c r="J28" i="32"/>
  <c r="I28" i="32"/>
  <c r="H28" i="32"/>
  <c r="G28" i="32"/>
  <c r="F28" i="32"/>
  <c r="E28" i="32"/>
  <c r="M27" i="32"/>
  <c r="L27" i="32"/>
  <c r="K27" i="32"/>
  <c r="J27" i="32"/>
  <c r="I27" i="32"/>
  <c r="H27" i="32"/>
  <c r="G27" i="32"/>
  <c r="F27" i="32"/>
  <c r="E27" i="32"/>
  <c r="M26" i="32"/>
  <c r="L26" i="32"/>
  <c r="K26" i="32"/>
  <c r="J26" i="32"/>
  <c r="I26" i="32"/>
  <c r="H26" i="32"/>
  <c r="G26" i="32"/>
  <c r="F26" i="32"/>
  <c r="E26" i="32"/>
  <c r="M25" i="32"/>
  <c r="L25" i="32"/>
  <c r="K25" i="32"/>
  <c r="J25" i="32"/>
  <c r="I25" i="32"/>
  <c r="H25" i="32"/>
  <c r="G25" i="32"/>
  <c r="F25" i="32"/>
  <c r="E25" i="32"/>
  <c r="M24" i="32"/>
  <c r="L24" i="32"/>
  <c r="K24" i="32"/>
  <c r="J24" i="32"/>
  <c r="I24" i="32"/>
  <c r="H24" i="32"/>
  <c r="G24" i="32"/>
  <c r="F24" i="32"/>
  <c r="E24" i="32"/>
  <c r="M23" i="32"/>
  <c r="L23" i="32"/>
  <c r="K23" i="32"/>
  <c r="J23" i="32"/>
  <c r="I23" i="32"/>
  <c r="H23" i="32"/>
  <c r="G23" i="32"/>
  <c r="F23" i="32"/>
  <c r="E23" i="32"/>
  <c r="M22" i="32"/>
  <c r="L22" i="32"/>
  <c r="K22" i="32"/>
  <c r="J22" i="32"/>
  <c r="I22" i="32"/>
  <c r="H22" i="32"/>
  <c r="G22" i="32"/>
  <c r="F22" i="32"/>
  <c r="E22" i="32"/>
  <c r="M21" i="32"/>
  <c r="L21" i="32"/>
  <c r="K21" i="32"/>
  <c r="J21" i="32"/>
  <c r="I21" i="32"/>
  <c r="H21" i="32"/>
  <c r="G21" i="32"/>
  <c r="F21" i="32"/>
  <c r="E21" i="32"/>
  <c r="M20" i="32"/>
  <c r="L20" i="32"/>
  <c r="K20" i="32"/>
  <c r="J20" i="32"/>
  <c r="I20" i="32"/>
  <c r="H20" i="32"/>
  <c r="G20" i="32"/>
  <c r="F20" i="32"/>
  <c r="E20" i="32"/>
  <c r="M19" i="32"/>
  <c r="L19" i="32"/>
  <c r="K19" i="32"/>
  <c r="J19" i="32"/>
  <c r="I19" i="32"/>
  <c r="H19" i="32"/>
  <c r="G19" i="32"/>
  <c r="F19" i="32"/>
  <c r="E19" i="32"/>
  <c r="M18" i="32"/>
  <c r="L18" i="32"/>
  <c r="K18" i="32"/>
  <c r="J18" i="32"/>
  <c r="I18" i="32"/>
  <c r="H18" i="32"/>
  <c r="G18" i="32"/>
  <c r="F18" i="32"/>
  <c r="E18" i="32"/>
  <c r="M17" i="32"/>
  <c r="L17" i="32"/>
  <c r="K17" i="32"/>
  <c r="J17" i="32"/>
  <c r="I17" i="32"/>
  <c r="H17" i="32"/>
  <c r="G17" i="32"/>
  <c r="F17" i="32"/>
  <c r="E17" i="32"/>
  <c r="M16" i="32"/>
  <c r="L16" i="32"/>
  <c r="K16" i="32"/>
  <c r="J16" i="32"/>
  <c r="I16" i="32"/>
  <c r="H16" i="32"/>
  <c r="G16" i="32"/>
  <c r="F16" i="32"/>
  <c r="E16" i="32"/>
  <c r="M15" i="32"/>
  <c r="L15" i="32"/>
  <c r="K15" i="32"/>
  <c r="J15" i="32"/>
  <c r="I15" i="32"/>
  <c r="H15" i="32"/>
  <c r="G15" i="32"/>
  <c r="F15" i="32"/>
  <c r="E15" i="32"/>
  <c r="M14" i="32"/>
  <c r="L14" i="32"/>
  <c r="K14" i="32"/>
  <c r="J14" i="32"/>
  <c r="I14" i="32"/>
  <c r="H14" i="32"/>
  <c r="G14" i="32"/>
  <c r="F14" i="32"/>
  <c r="E14" i="32"/>
  <c r="M13" i="32"/>
  <c r="L13" i="32"/>
  <c r="K13" i="32"/>
  <c r="J13" i="32"/>
  <c r="I13" i="32"/>
  <c r="H13" i="32"/>
  <c r="G13" i="32"/>
  <c r="F13" i="32"/>
  <c r="E13" i="32"/>
  <c r="M12" i="32"/>
  <c r="L12" i="32"/>
  <c r="K12" i="32"/>
  <c r="J12" i="32"/>
  <c r="I12" i="32"/>
  <c r="H12" i="32"/>
  <c r="G12" i="32"/>
  <c r="F12" i="32"/>
  <c r="E12" i="32"/>
  <c r="M11" i="32"/>
  <c r="L11" i="32"/>
  <c r="K11" i="32"/>
  <c r="J11" i="32"/>
  <c r="I11" i="32"/>
  <c r="H11" i="32"/>
  <c r="G11" i="32"/>
  <c r="F11" i="32"/>
  <c r="E11" i="32"/>
  <c r="M10" i="32"/>
  <c r="L10" i="32"/>
  <c r="K10" i="32"/>
  <c r="J10" i="32"/>
  <c r="I10" i="32"/>
  <c r="H10" i="32"/>
  <c r="G10" i="32"/>
  <c r="F10" i="32"/>
  <c r="E10" i="32"/>
  <c r="M9" i="32"/>
  <c r="L9" i="32"/>
  <c r="K9" i="32"/>
  <c r="J9" i="32"/>
  <c r="I9" i="32"/>
  <c r="H9" i="32"/>
  <c r="G9" i="32"/>
  <c r="F9" i="32"/>
  <c r="E9" i="32"/>
  <c r="M7" i="32"/>
  <c r="L7" i="32"/>
  <c r="K7" i="32"/>
  <c r="J7" i="32"/>
  <c r="I7" i="32"/>
  <c r="H7" i="32"/>
  <c r="G7" i="32"/>
  <c r="F7" i="32"/>
  <c r="E7" i="32"/>
  <c r="M6" i="32"/>
  <c r="L6" i="32"/>
  <c r="K6" i="32"/>
  <c r="J6" i="32"/>
  <c r="I6" i="32"/>
  <c r="H6" i="32"/>
  <c r="G6" i="32"/>
  <c r="F6" i="32"/>
  <c r="E6" i="32"/>
  <c r="A1" i="32"/>
  <c r="M90" i="31"/>
  <c r="L90" i="31"/>
  <c r="K90" i="31"/>
  <c r="J90" i="31"/>
  <c r="I90" i="31"/>
  <c r="H90" i="31"/>
  <c r="G90" i="31"/>
  <c r="F90" i="31"/>
  <c r="E90" i="31"/>
  <c r="M88" i="31"/>
  <c r="L88" i="31"/>
  <c r="K88" i="31"/>
  <c r="J88" i="31"/>
  <c r="I88" i="31"/>
  <c r="H88" i="31"/>
  <c r="G88" i="31"/>
  <c r="F88" i="31"/>
  <c r="E88" i="31"/>
  <c r="M87" i="31"/>
  <c r="L87" i="31"/>
  <c r="K87" i="31"/>
  <c r="J87" i="31"/>
  <c r="I87" i="31"/>
  <c r="H87" i="31"/>
  <c r="G87" i="31"/>
  <c r="F87" i="31"/>
  <c r="E87" i="31"/>
  <c r="M86" i="31"/>
  <c r="L86" i="31"/>
  <c r="K86" i="31"/>
  <c r="J86" i="31"/>
  <c r="I86" i="31"/>
  <c r="H86" i="31"/>
  <c r="G86" i="31"/>
  <c r="F86" i="31"/>
  <c r="E86" i="31"/>
  <c r="M85" i="31"/>
  <c r="L85" i="31"/>
  <c r="K85" i="31"/>
  <c r="J85" i="31"/>
  <c r="I85" i="31"/>
  <c r="H85" i="31"/>
  <c r="G85" i="31"/>
  <c r="F85" i="31"/>
  <c r="E85" i="31"/>
  <c r="M84" i="31"/>
  <c r="L84" i="31"/>
  <c r="K84" i="31"/>
  <c r="J84" i="31"/>
  <c r="I84" i="31"/>
  <c r="H84" i="31"/>
  <c r="G84" i="31"/>
  <c r="F84" i="31"/>
  <c r="E84" i="31"/>
  <c r="M83" i="31"/>
  <c r="L83" i="31"/>
  <c r="K83" i="31"/>
  <c r="J83" i="31"/>
  <c r="I83" i="31"/>
  <c r="H83" i="31"/>
  <c r="G83" i="31"/>
  <c r="F83" i="31"/>
  <c r="E83" i="31"/>
  <c r="M82" i="31"/>
  <c r="L82" i="31"/>
  <c r="K82" i="31"/>
  <c r="J82" i="31"/>
  <c r="I82" i="31"/>
  <c r="H82" i="31"/>
  <c r="G82" i="31"/>
  <c r="F82" i="31"/>
  <c r="E82" i="31"/>
  <c r="M80" i="31"/>
  <c r="L80" i="31"/>
  <c r="K80" i="31"/>
  <c r="J80" i="31"/>
  <c r="I80" i="31"/>
  <c r="H80" i="31"/>
  <c r="G80" i="31"/>
  <c r="F80" i="31"/>
  <c r="E80" i="31"/>
  <c r="M79" i="31"/>
  <c r="L79" i="31"/>
  <c r="K79" i="31"/>
  <c r="J79" i="31"/>
  <c r="I79" i="31"/>
  <c r="H79" i="31"/>
  <c r="G79" i="31"/>
  <c r="F79" i="31"/>
  <c r="E79" i="31"/>
  <c r="M75" i="31"/>
  <c r="L75" i="31"/>
  <c r="K75" i="31"/>
  <c r="J75" i="31"/>
  <c r="I75" i="31"/>
  <c r="H75" i="31"/>
  <c r="G75" i="31"/>
  <c r="F75" i="31"/>
  <c r="E75" i="31"/>
  <c r="M74" i="31"/>
  <c r="L74" i="31"/>
  <c r="K74" i="31"/>
  <c r="J74" i="31"/>
  <c r="I74" i="31"/>
  <c r="H74" i="31"/>
  <c r="G74" i="31"/>
  <c r="F74" i="31"/>
  <c r="E74" i="31"/>
  <c r="M72" i="31"/>
  <c r="L72" i="31"/>
  <c r="K72" i="31"/>
  <c r="J72" i="31"/>
  <c r="I72" i="31"/>
  <c r="H72" i="31"/>
  <c r="G72" i="31"/>
  <c r="F72" i="31"/>
  <c r="E72" i="31"/>
  <c r="M70" i="31"/>
  <c r="L70" i="31"/>
  <c r="K70" i="31"/>
  <c r="J70" i="31"/>
  <c r="I70" i="31"/>
  <c r="H70" i="31"/>
  <c r="G70" i="31"/>
  <c r="F70" i="31"/>
  <c r="E70" i="31"/>
  <c r="M69" i="31"/>
  <c r="L69" i="31"/>
  <c r="K69" i="31"/>
  <c r="J69" i="31"/>
  <c r="I69" i="31"/>
  <c r="H69" i="31"/>
  <c r="G69" i="31"/>
  <c r="F69" i="31"/>
  <c r="E69" i="31"/>
  <c r="M67" i="31"/>
  <c r="L67" i="31"/>
  <c r="K67" i="31"/>
  <c r="J67" i="31"/>
  <c r="I67" i="31"/>
  <c r="H67" i="31"/>
  <c r="G67" i="31"/>
  <c r="F67" i="31"/>
  <c r="E67" i="31"/>
  <c r="M66" i="31"/>
  <c r="L66" i="31"/>
  <c r="K66" i="31"/>
  <c r="J66" i="31"/>
  <c r="I66" i="31"/>
  <c r="H66" i="31"/>
  <c r="G66" i="31"/>
  <c r="F66" i="31"/>
  <c r="E66" i="31"/>
  <c r="M63" i="31"/>
  <c r="L63" i="31"/>
  <c r="K63" i="31"/>
  <c r="J63" i="31"/>
  <c r="I63" i="31"/>
  <c r="H63" i="31"/>
  <c r="G63" i="31"/>
  <c r="F63" i="31"/>
  <c r="E63" i="31"/>
  <c r="M62" i="31"/>
  <c r="L62" i="31"/>
  <c r="K62" i="31"/>
  <c r="J62" i="31"/>
  <c r="I62" i="31"/>
  <c r="H62" i="31"/>
  <c r="G62" i="31"/>
  <c r="F62" i="31"/>
  <c r="E62" i="31"/>
  <c r="M61" i="31"/>
  <c r="L61" i="31"/>
  <c r="K61" i="31"/>
  <c r="J61" i="31"/>
  <c r="I61" i="31"/>
  <c r="H61" i="31"/>
  <c r="G61" i="31"/>
  <c r="F61" i="31"/>
  <c r="E61" i="31"/>
  <c r="M60" i="31"/>
  <c r="L60" i="31"/>
  <c r="K60" i="31"/>
  <c r="J60" i="31"/>
  <c r="I60" i="31"/>
  <c r="H60" i="31"/>
  <c r="G60" i="31"/>
  <c r="F60" i="31"/>
  <c r="E60" i="31"/>
  <c r="M58" i="31"/>
  <c r="L58" i="31"/>
  <c r="K58" i="31"/>
  <c r="J58" i="31"/>
  <c r="I58" i="31"/>
  <c r="H58" i="31"/>
  <c r="G58" i="31"/>
  <c r="F58" i="31"/>
  <c r="E58" i="31"/>
  <c r="M57" i="31"/>
  <c r="L57" i="31"/>
  <c r="K57" i="31"/>
  <c r="J57" i="31"/>
  <c r="I57" i="31"/>
  <c r="H57" i="31"/>
  <c r="G57" i="31"/>
  <c r="F57" i="31"/>
  <c r="E57" i="31"/>
  <c r="M55" i="31"/>
  <c r="L55" i="31"/>
  <c r="K55" i="31"/>
  <c r="J55" i="31"/>
  <c r="I55" i="31"/>
  <c r="H55" i="31"/>
  <c r="G55" i="31"/>
  <c r="F55" i="31"/>
  <c r="E55" i="31"/>
  <c r="M54" i="31"/>
  <c r="L54" i="31"/>
  <c r="K54" i="31"/>
  <c r="J54" i="31"/>
  <c r="I54" i="31"/>
  <c r="H54" i="31"/>
  <c r="G54" i="31"/>
  <c r="F54" i="31"/>
  <c r="E54" i="31"/>
  <c r="M49" i="31"/>
  <c r="L49" i="31"/>
  <c r="K49" i="31"/>
  <c r="J49" i="31"/>
  <c r="I49" i="31"/>
  <c r="H49" i="31"/>
  <c r="G49" i="31"/>
  <c r="F49" i="31"/>
  <c r="E49" i="31"/>
  <c r="M48" i="31"/>
  <c r="L48" i="31"/>
  <c r="K48" i="31"/>
  <c r="J48" i="31"/>
  <c r="I48" i="31"/>
  <c r="H48" i="31"/>
  <c r="G48" i="31"/>
  <c r="F48" i="31"/>
  <c r="E48" i="31"/>
  <c r="M46" i="31"/>
  <c r="L46" i="31"/>
  <c r="K46" i="31"/>
  <c r="J46" i="31"/>
  <c r="I46" i="31"/>
  <c r="H46" i="31"/>
  <c r="G46" i="31"/>
  <c r="F46" i="31"/>
  <c r="E46" i="31"/>
  <c r="M45" i="31"/>
  <c r="L45" i="31"/>
  <c r="K45" i="31"/>
  <c r="J45" i="31"/>
  <c r="I45" i="31"/>
  <c r="H45" i="31"/>
  <c r="G45" i="31"/>
  <c r="F45" i="31"/>
  <c r="E45" i="31"/>
  <c r="M44" i="31"/>
  <c r="L44" i="31"/>
  <c r="K44" i="31"/>
  <c r="J44" i="31"/>
  <c r="I44" i="31"/>
  <c r="H44" i="31"/>
  <c r="G44" i="31"/>
  <c r="F44" i="31"/>
  <c r="E44" i="31"/>
  <c r="M43" i="31"/>
  <c r="L43" i="31"/>
  <c r="K43" i="31"/>
  <c r="J43" i="31"/>
  <c r="I43" i="31"/>
  <c r="H43" i="31"/>
  <c r="G43" i="31"/>
  <c r="F43" i="31"/>
  <c r="E43" i="31"/>
  <c r="M42" i="31"/>
  <c r="L42" i="31"/>
  <c r="K42" i="31"/>
  <c r="J42" i="31"/>
  <c r="I42" i="31"/>
  <c r="H42" i="31"/>
  <c r="G42" i="31"/>
  <c r="F42" i="31"/>
  <c r="E42" i="31"/>
  <c r="M41" i="31"/>
  <c r="L41" i="31"/>
  <c r="K41" i="31"/>
  <c r="J41" i="31"/>
  <c r="I41" i="31"/>
  <c r="H41" i="31"/>
  <c r="G41" i="31"/>
  <c r="F41" i="31"/>
  <c r="E41" i="31"/>
  <c r="M40" i="31"/>
  <c r="L40" i="31"/>
  <c r="K40" i="31"/>
  <c r="J40" i="31"/>
  <c r="I40" i="31"/>
  <c r="H40" i="31"/>
  <c r="G40" i="31"/>
  <c r="F40" i="31"/>
  <c r="E40" i="31"/>
  <c r="M39" i="31"/>
  <c r="L39" i="31"/>
  <c r="K39" i="31"/>
  <c r="J39" i="31"/>
  <c r="I39" i="31"/>
  <c r="H39" i="31"/>
  <c r="G39" i="31"/>
  <c r="F39" i="31"/>
  <c r="E39" i="31"/>
  <c r="M38" i="31"/>
  <c r="L38" i="31"/>
  <c r="K38" i="31"/>
  <c r="J38" i="31"/>
  <c r="I38" i="31"/>
  <c r="H38" i="31"/>
  <c r="G38" i="31"/>
  <c r="F38" i="31"/>
  <c r="E38" i="31"/>
  <c r="M37" i="31"/>
  <c r="L37" i="31"/>
  <c r="K37" i="31"/>
  <c r="J37" i="31"/>
  <c r="I37" i="31"/>
  <c r="H37" i="31"/>
  <c r="G37" i="31"/>
  <c r="F37" i="31"/>
  <c r="E37" i="31"/>
  <c r="M36" i="31"/>
  <c r="L36" i="31"/>
  <c r="K36" i="31"/>
  <c r="J36" i="31"/>
  <c r="I36" i="31"/>
  <c r="H36" i="31"/>
  <c r="G36" i="31"/>
  <c r="F36" i="31"/>
  <c r="E36" i="31"/>
  <c r="M35" i="31"/>
  <c r="L35" i="31"/>
  <c r="K35" i="31"/>
  <c r="J35" i="31"/>
  <c r="I35" i="31"/>
  <c r="H35" i="31"/>
  <c r="G35" i="31"/>
  <c r="F35" i="31"/>
  <c r="E35" i="31"/>
  <c r="M34" i="31"/>
  <c r="L34" i="31"/>
  <c r="K34" i="31"/>
  <c r="J34" i="31"/>
  <c r="I34" i="31"/>
  <c r="H34" i="31"/>
  <c r="G34" i="31"/>
  <c r="F34" i="31"/>
  <c r="E34" i="31"/>
  <c r="M33" i="31"/>
  <c r="L33" i="31"/>
  <c r="K33" i="31"/>
  <c r="J33" i="31"/>
  <c r="I33" i="31"/>
  <c r="H33" i="31"/>
  <c r="G33" i="31"/>
  <c r="F33" i="31"/>
  <c r="E33" i="31"/>
  <c r="M32" i="31"/>
  <c r="L32" i="31"/>
  <c r="K32" i="31"/>
  <c r="J32" i="31"/>
  <c r="I32" i="31"/>
  <c r="H32" i="31"/>
  <c r="G32" i="31"/>
  <c r="F32" i="31"/>
  <c r="E32" i="31"/>
  <c r="M31" i="31"/>
  <c r="L31" i="31"/>
  <c r="K31" i="31"/>
  <c r="J31" i="31"/>
  <c r="I31" i="31"/>
  <c r="H31" i="31"/>
  <c r="G31" i="31"/>
  <c r="F31" i="31"/>
  <c r="E31" i="31"/>
  <c r="M30" i="31"/>
  <c r="L30" i="31"/>
  <c r="K30" i="31"/>
  <c r="J30" i="31"/>
  <c r="I30" i="31"/>
  <c r="H30" i="31"/>
  <c r="G30" i="31"/>
  <c r="F30" i="31"/>
  <c r="E30" i="31"/>
  <c r="M29" i="31"/>
  <c r="L29" i="31"/>
  <c r="K29" i="31"/>
  <c r="J29" i="31"/>
  <c r="I29" i="31"/>
  <c r="H29" i="31"/>
  <c r="G29" i="31"/>
  <c r="F29" i="31"/>
  <c r="E29" i="31"/>
  <c r="M28" i="31"/>
  <c r="L28" i="31"/>
  <c r="K28" i="31"/>
  <c r="J28" i="31"/>
  <c r="I28" i="31"/>
  <c r="H28" i="31"/>
  <c r="G28" i="31"/>
  <c r="F28" i="31"/>
  <c r="E28" i="31"/>
  <c r="M27" i="31"/>
  <c r="L27" i="31"/>
  <c r="K27" i="31"/>
  <c r="J27" i="31"/>
  <c r="I27" i="31"/>
  <c r="H27" i="31"/>
  <c r="G27" i="31"/>
  <c r="F27" i="31"/>
  <c r="E27" i="31"/>
  <c r="M26" i="31"/>
  <c r="L26" i="31"/>
  <c r="K26" i="31"/>
  <c r="J26" i="31"/>
  <c r="I26" i="31"/>
  <c r="H26" i="31"/>
  <c r="G26" i="31"/>
  <c r="F26" i="31"/>
  <c r="E26" i="31"/>
  <c r="M25" i="31"/>
  <c r="L25" i="31"/>
  <c r="K25" i="31"/>
  <c r="J25" i="31"/>
  <c r="I25" i="31"/>
  <c r="H25" i="31"/>
  <c r="G25" i="31"/>
  <c r="F25" i="31"/>
  <c r="E25" i="31"/>
  <c r="M24" i="31"/>
  <c r="L24" i="31"/>
  <c r="K24" i="31"/>
  <c r="J24" i="31"/>
  <c r="I24" i="31"/>
  <c r="H24" i="31"/>
  <c r="G24" i="31"/>
  <c r="F24" i="31"/>
  <c r="E24" i="31"/>
  <c r="M23" i="31"/>
  <c r="L23" i="31"/>
  <c r="K23" i="31"/>
  <c r="J23" i="31"/>
  <c r="I23" i="31"/>
  <c r="H23" i="31"/>
  <c r="G23" i="31"/>
  <c r="F23" i="31"/>
  <c r="E23" i="31"/>
  <c r="M22" i="31"/>
  <c r="L22" i="31"/>
  <c r="K22" i="31"/>
  <c r="J22" i="31"/>
  <c r="I22" i="31"/>
  <c r="H22" i="31"/>
  <c r="G22" i="31"/>
  <c r="F22" i="31"/>
  <c r="E22" i="31"/>
  <c r="M21" i="31"/>
  <c r="L21" i="31"/>
  <c r="K21" i="31"/>
  <c r="J21" i="31"/>
  <c r="I21" i="31"/>
  <c r="H21" i="31"/>
  <c r="G21" i="31"/>
  <c r="F21" i="31"/>
  <c r="E21" i="31"/>
  <c r="M20" i="31"/>
  <c r="L20" i="31"/>
  <c r="K20" i="31"/>
  <c r="J20" i="31"/>
  <c r="I20" i="31"/>
  <c r="H20" i="31"/>
  <c r="G20" i="31"/>
  <c r="F20" i="31"/>
  <c r="E20" i="31"/>
  <c r="M19" i="31"/>
  <c r="L19" i="31"/>
  <c r="K19" i="31"/>
  <c r="J19" i="31"/>
  <c r="I19" i="31"/>
  <c r="H19" i="31"/>
  <c r="G19" i="31"/>
  <c r="F19" i="31"/>
  <c r="E19" i="31"/>
  <c r="M18" i="31"/>
  <c r="L18" i="31"/>
  <c r="K18" i="31"/>
  <c r="J18" i="31"/>
  <c r="I18" i="31"/>
  <c r="H18" i="31"/>
  <c r="G18" i="31"/>
  <c r="F18" i="31"/>
  <c r="E18" i="31"/>
  <c r="M17" i="31"/>
  <c r="L17" i="31"/>
  <c r="K17" i="31"/>
  <c r="J17" i="31"/>
  <c r="I17" i="31"/>
  <c r="H17" i="31"/>
  <c r="G17" i="31"/>
  <c r="F17" i="31"/>
  <c r="E17" i="31"/>
  <c r="M16" i="31"/>
  <c r="L16" i="31"/>
  <c r="K16" i="31"/>
  <c r="J16" i="31"/>
  <c r="I16" i="31"/>
  <c r="H16" i="31"/>
  <c r="G16" i="31"/>
  <c r="F16" i="31"/>
  <c r="E16" i="31"/>
  <c r="M15" i="31"/>
  <c r="L15" i="31"/>
  <c r="K15" i="31"/>
  <c r="J15" i="31"/>
  <c r="I15" i="31"/>
  <c r="H15" i="31"/>
  <c r="G15" i="31"/>
  <c r="F15" i="31"/>
  <c r="E15" i="31"/>
  <c r="M14" i="31"/>
  <c r="L14" i="31"/>
  <c r="K14" i="31"/>
  <c r="J14" i="31"/>
  <c r="I14" i="31"/>
  <c r="H14" i="31"/>
  <c r="G14" i="31"/>
  <c r="F14" i="31"/>
  <c r="E14" i="31"/>
  <c r="M13" i="31"/>
  <c r="L13" i="31"/>
  <c r="K13" i="31"/>
  <c r="J13" i="31"/>
  <c r="I13" i="31"/>
  <c r="H13" i="31"/>
  <c r="G13" i="31"/>
  <c r="F13" i="31"/>
  <c r="E13" i="31"/>
  <c r="M12" i="31"/>
  <c r="L12" i="31"/>
  <c r="K12" i="31"/>
  <c r="J12" i="31"/>
  <c r="I12" i="31"/>
  <c r="H12" i="31"/>
  <c r="G12" i="31"/>
  <c r="F12" i="31"/>
  <c r="E12" i="31"/>
  <c r="M11" i="31"/>
  <c r="L11" i="31"/>
  <c r="K11" i="31"/>
  <c r="J11" i="31"/>
  <c r="I11" i="31"/>
  <c r="H11" i="31"/>
  <c r="G11" i="31"/>
  <c r="F11" i="31"/>
  <c r="E11" i="31"/>
  <c r="M10" i="31"/>
  <c r="L10" i="31"/>
  <c r="K10" i="31"/>
  <c r="J10" i="31"/>
  <c r="I10" i="31"/>
  <c r="H10" i="31"/>
  <c r="G10" i="31"/>
  <c r="F10" i="31"/>
  <c r="E10" i="31"/>
  <c r="M9" i="31"/>
  <c r="L9" i="31"/>
  <c r="K9" i="31"/>
  <c r="J9" i="31"/>
  <c r="I9" i="31"/>
  <c r="H9" i="31"/>
  <c r="G9" i="31"/>
  <c r="F9" i="31"/>
  <c r="E9" i="31"/>
  <c r="M7" i="31"/>
  <c r="L7" i="31"/>
  <c r="K7" i="31"/>
  <c r="J7" i="31"/>
  <c r="I7" i="31"/>
  <c r="H7" i="31"/>
  <c r="G7" i="31"/>
  <c r="F7" i="31"/>
  <c r="E7" i="31"/>
  <c r="M6" i="31"/>
  <c r="L6" i="31"/>
  <c r="K6" i="31"/>
  <c r="J6" i="31"/>
  <c r="I6" i="31"/>
  <c r="H6" i="31"/>
  <c r="G6" i="31"/>
  <c r="F6" i="31"/>
  <c r="E6" i="31"/>
  <c r="A1" i="31"/>
  <c r="K24" i="23"/>
  <c r="J24" i="23"/>
  <c r="I24" i="23"/>
  <c r="H24" i="23"/>
  <c r="G24" i="23"/>
  <c r="F24" i="23"/>
  <c r="E24" i="23"/>
  <c r="D24" i="23"/>
  <c r="C24" i="23"/>
  <c r="K23" i="23"/>
  <c r="J23" i="23"/>
  <c r="I23" i="23"/>
  <c r="H23" i="23"/>
  <c r="G23" i="23"/>
  <c r="F23" i="23"/>
  <c r="E23" i="23"/>
  <c r="D23" i="23"/>
  <c r="C23" i="23"/>
  <c r="K22" i="23"/>
  <c r="J22" i="23"/>
  <c r="I22" i="23"/>
  <c r="H22" i="23"/>
  <c r="G22" i="23"/>
  <c r="F22" i="23"/>
  <c r="E22" i="23"/>
  <c r="D22" i="23"/>
  <c r="C22" i="23"/>
  <c r="K21" i="23"/>
  <c r="J21" i="23"/>
  <c r="I21" i="23"/>
  <c r="H21" i="23"/>
  <c r="G21" i="23"/>
  <c r="F21" i="23"/>
  <c r="E21" i="23"/>
  <c r="D21" i="23"/>
  <c r="C21" i="23"/>
  <c r="K20" i="23"/>
  <c r="J20" i="23"/>
  <c r="I20" i="23"/>
  <c r="H20" i="23"/>
  <c r="G20" i="23"/>
  <c r="F20" i="23"/>
  <c r="E20" i="23"/>
  <c r="D20" i="23"/>
  <c r="C20" i="23"/>
  <c r="K19" i="23"/>
  <c r="J19" i="23"/>
  <c r="I19" i="23"/>
  <c r="H19" i="23"/>
  <c r="G19" i="23"/>
  <c r="F19" i="23"/>
  <c r="E19" i="23"/>
  <c r="D19" i="23"/>
  <c r="C19" i="23"/>
  <c r="K18" i="23"/>
  <c r="J18" i="23"/>
  <c r="I18" i="23"/>
  <c r="H18" i="23"/>
  <c r="G18" i="23"/>
  <c r="F18" i="23"/>
  <c r="E18" i="23"/>
  <c r="D18" i="23"/>
  <c r="C18" i="23"/>
  <c r="K17" i="23"/>
  <c r="J17" i="23"/>
  <c r="I17" i="23"/>
  <c r="H17" i="23"/>
  <c r="G17" i="23"/>
  <c r="F17" i="23"/>
  <c r="E17" i="23"/>
  <c r="D17" i="23"/>
  <c r="C17" i="23"/>
  <c r="K15" i="23"/>
  <c r="J15" i="23"/>
  <c r="I15" i="23"/>
  <c r="H15" i="23"/>
  <c r="G15" i="23"/>
  <c r="F15" i="23"/>
  <c r="E15" i="23"/>
  <c r="D15" i="23"/>
  <c r="C15" i="23"/>
  <c r="K14" i="23"/>
  <c r="J14" i="23"/>
  <c r="I14" i="23"/>
  <c r="H14" i="23"/>
  <c r="G14" i="23"/>
  <c r="F14" i="23"/>
  <c r="E14" i="23"/>
  <c r="D14" i="23"/>
  <c r="C14" i="23"/>
  <c r="K13" i="23"/>
  <c r="J13" i="23"/>
  <c r="I13" i="23"/>
  <c r="H13" i="23"/>
  <c r="G13" i="23"/>
  <c r="F13" i="23"/>
  <c r="E13" i="23"/>
  <c r="D13" i="23"/>
  <c r="C13" i="23"/>
  <c r="K12" i="23"/>
  <c r="J12" i="23"/>
  <c r="I12" i="23"/>
  <c r="H12" i="23"/>
  <c r="G12" i="23"/>
  <c r="F12" i="23"/>
  <c r="E12" i="23"/>
  <c r="D12" i="23"/>
  <c r="C12" i="23"/>
  <c r="K11" i="23"/>
  <c r="J11" i="23"/>
  <c r="I11" i="23"/>
  <c r="H11" i="23"/>
  <c r="G11" i="23"/>
  <c r="F11" i="23"/>
  <c r="E11" i="23"/>
  <c r="D11" i="23"/>
  <c r="C11" i="23"/>
  <c r="K10" i="23"/>
  <c r="J10" i="23"/>
  <c r="I10" i="23"/>
  <c r="H10" i="23"/>
  <c r="G10" i="23"/>
  <c r="F10" i="23"/>
  <c r="E10" i="23"/>
  <c r="D10" i="23"/>
  <c r="C10" i="23"/>
  <c r="K9" i="23"/>
  <c r="J9" i="23"/>
  <c r="I9" i="23"/>
  <c r="H9" i="23"/>
  <c r="G9" i="23"/>
  <c r="F9" i="23"/>
  <c r="E9" i="23"/>
  <c r="D9" i="23"/>
  <c r="C9" i="23"/>
  <c r="K7" i="23"/>
  <c r="J7" i="23"/>
  <c r="I7" i="23"/>
  <c r="H7" i="23"/>
  <c r="G7" i="23"/>
  <c r="F7" i="23"/>
  <c r="E7" i="23"/>
  <c r="D7" i="23"/>
  <c r="C7" i="23"/>
  <c r="K6" i="23"/>
  <c r="J6" i="23"/>
  <c r="I6" i="23"/>
  <c r="H6" i="23"/>
  <c r="G6" i="23"/>
  <c r="F6" i="23"/>
  <c r="E6" i="23"/>
  <c r="D6" i="23"/>
  <c r="C6" i="23"/>
  <c r="K5" i="23"/>
  <c r="J5" i="23"/>
  <c r="I5" i="23"/>
  <c r="H5" i="23"/>
  <c r="G5" i="23"/>
  <c r="F5" i="23"/>
  <c r="E5" i="23"/>
  <c r="D5" i="23"/>
  <c r="C5" i="23"/>
  <c r="A1" i="23"/>
  <c r="K18" i="22"/>
  <c r="J18" i="22"/>
  <c r="I18" i="22"/>
  <c r="H18" i="22"/>
  <c r="G18" i="22"/>
  <c r="F18" i="22"/>
  <c r="E18" i="22"/>
  <c r="D18" i="22"/>
  <c r="C18" i="22"/>
  <c r="B18" i="22"/>
  <c r="K17" i="22"/>
  <c r="J17" i="22"/>
  <c r="I17" i="22"/>
  <c r="H17" i="22"/>
  <c r="G17" i="22"/>
  <c r="F17" i="22"/>
  <c r="E17" i="22"/>
  <c r="D17" i="22"/>
  <c r="C17" i="22"/>
  <c r="B17" i="22"/>
  <c r="K16" i="22"/>
  <c r="J16" i="22"/>
  <c r="I16" i="22"/>
  <c r="H16" i="22"/>
  <c r="G16" i="22"/>
  <c r="F16" i="22"/>
  <c r="E16" i="22"/>
  <c r="D16" i="22"/>
  <c r="C16" i="22"/>
  <c r="B16" i="22"/>
  <c r="K15" i="22"/>
  <c r="J15" i="22"/>
  <c r="I15" i="22"/>
  <c r="H15" i="22"/>
  <c r="G15" i="22"/>
  <c r="F15" i="22"/>
  <c r="E15" i="22"/>
  <c r="D15" i="22"/>
  <c r="C15" i="22"/>
  <c r="B15" i="22"/>
  <c r="K14" i="22"/>
  <c r="J14" i="22"/>
  <c r="I14" i="22"/>
  <c r="H14" i="22"/>
  <c r="G14" i="22"/>
  <c r="F14" i="22"/>
  <c r="E14" i="22"/>
  <c r="D14" i="22"/>
  <c r="C14" i="22"/>
  <c r="B14" i="22"/>
  <c r="K13" i="22"/>
  <c r="J13" i="22"/>
  <c r="I13" i="22"/>
  <c r="H13" i="22"/>
  <c r="G13" i="22"/>
  <c r="F13" i="22"/>
  <c r="E13" i="22"/>
  <c r="D13" i="22"/>
  <c r="C13" i="22"/>
  <c r="B13" i="22"/>
  <c r="K12" i="22"/>
  <c r="J12" i="22"/>
  <c r="I12" i="22"/>
  <c r="H12" i="22"/>
  <c r="G12" i="22"/>
  <c r="F12" i="22"/>
  <c r="E12" i="22"/>
  <c r="D12" i="22"/>
  <c r="C12" i="22"/>
  <c r="B12" i="22"/>
  <c r="K11" i="22"/>
  <c r="J11" i="22"/>
  <c r="I11" i="22"/>
  <c r="H11" i="22"/>
  <c r="G11" i="22"/>
  <c r="F11" i="22"/>
  <c r="E11" i="22"/>
  <c r="D11" i="22"/>
  <c r="C11" i="22"/>
  <c r="B11" i="22"/>
  <c r="K10" i="22"/>
  <c r="J10" i="22"/>
  <c r="I10" i="22"/>
  <c r="H10" i="22"/>
  <c r="G10" i="22"/>
  <c r="F10" i="22"/>
  <c r="E10" i="22"/>
  <c r="D10" i="22"/>
  <c r="C10" i="22"/>
  <c r="B10" i="22"/>
  <c r="K9" i="22"/>
  <c r="J9" i="22"/>
  <c r="I9" i="22"/>
  <c r="H9" i="22"/>
  <c r="G9" i="22"/>
  <c r="F9" i="22"/>
  <c r="E9" i="22"/>
  <c r="D9" i="22"/>
  <c r="C9" i="22"/>
  <c r="B9" i="22"/>
  <c r="K8" i="22"/>
  <c r="J8" i="22"/>
  <c r="I8" i="22"/>
  <c r="H8" i="22"/>
  <c r="G8" i="22"/>
  <c r="F8" i="22"/>
  <c r="E8" i="22"/>
  <c r="D8" i="22"/>
  <c r="C8" i="22"/>
  <c r="B8" i="22"/>
  <c r="K7" i="22"/>
  <c r="J7" i="22"/>
  <c r="I7" i="22"/>
  <c r="H7" i="22"/>
  <c r="G7" i="22"/>
  <c r="F7" i="22"/>
  <c r="E7" i="22"/>
  <c r="D7" i="22"/>
  <c r="C7" i="22"/>
  <c r="B7" i="22"/>
  <c r="K6" i="22"/>
  <c r="J6" i="22"/>
  <c r="I6" i="22"/>
  <c r="H6" i="22"/>
  <c r="G6" i="22"/>
  <c r="F6" i="22"/>
  <c r="E6" i="22"/>
  <c r="D6" i="22"/>
  <c r="C6" i="22"/>
  <c r="B6" i="22"/>
  <c r="K5" i="22"/>
  <c r="J5" i="22"/>
  <c r="I5" i="22"/>
  <c r="H5" i="22"/>
  <c r="G5" i="22"/>
  <c r="F5" i="22"/>
  <c r="E5" i="22"/>
  <c r="D5" i="22"/>
  <c r="C5" i="22"/>
  <c r="B5" i="22"/>
  <c r="K4" i="22"/>
  <c r="J4" i="22"/>
  <c r="I4" i="22"/>
  <c r="H4" i="22"/>
  <c r="G4" i="22"/>
  <c r="F4" i="22"/>
  <c r="E4" i="22"/>
  <c r="D4" i="22"/>
  <c r="C4" i="22"/>
  <c r="B4" i="22"/>
  <c r="A1" i="22"/>
  <c r="K24" i="21"/>
  <c r="J24" i="21"/>
  <c r="I24" i="21"/>
  <c r="H24" i="21"/>
  <c r="G24" i="21"/>
  <c r="F24" i="21"/>
  <c r="E24" i="21"/>
  <c r="D24" i="21"/>
  <c r="C24" i="21"/>
  <c r="K23" i="21"/>
  <c r="J23" i="21"/>
  <c r="I23" i="21"/>
  <c r="H23" i="21"/>
  <c r="G23" i="21"/>
  <c r="F23" i="21"/>
  <c r="E23" i="21"/>
  <c r="D23" i="21"/>
  <c r="C23" i="21"/>
  <c r="K22" i="21"/>
  <c r="J22" i="21"/>
  <c r="I22" i="21"/>
  <c r="H22" i="21"/>
  <c r="G22" i="21"/>
  <c r="F22" i="21"/>
  <c r="E22" i="21"/>
  <c r="D22" i="21"/>
  <c r="C22" i="21"/>
  <c r="K21" i="21"/>
  <c r="J21" i="21"/>
  <c r="I21" i="21"/>
  <c r="H21" i="21"/>
  <c r="G21" i="21"/>
  <c r="F21" i="21"/>
  <c r="E21" i="21"/>
  <c r="D21" i="21"/>
  <c r="C21" i="21"/>
  <c r="K20" i="21"/>
  <c r="J20" i="21"/>
  <c r="I20" i="21"/>
  <c r="H20" i="21"/>
  <c r="G20" i="21"/>
  <c r="F20" i="21"/>
  <c r="E20" i="21"/>
  <c r="D20" i="21"/>
  <c r="C20" i="21"/>
  <c r="K19" i="21"/>
  <c r="J19" i="21"/>
  <c r="I19" i="21"/>
  <c r="H19" i="21"/>
  <c r="G19" i="21"/>
  <c r="F19" i="21"/>
  <c r="E19" i="21"/>
  <c r="D19" i="21"/>
  <c r="C19" i="21"/>
  <c r="K18" i="21"/>
  <c r="J18" i="21"/>
  <c r="I18" i="21"/>
  <c r="H18" i="21"/>
  <c r="G18" i="21"/>
  <c r="F18" i="21"/>
  <c r="E18" i="21"/>
  <c r="D18" i="21"/>
  <c r="C18" i="21"/>
  <c r="K17" i="21"/>
  <c r="J17" i="21"/>
  <c r="I17" i="21"/>
  <c r="H17" i="21"/>
  <c r="G17" i="21"/>
  <c r="F17" i="21"/>
  <c r="E17" i="21"/>
  <c r="D17" i="21"/>
  <c r="C17" i="21"/>
  <c r="K15" i="21"/>
  <c r="J15" i="21"/>
  <c r="I15" i="21"/>
  <c r="H15" i="21"/>
  <c r="G15" i="21"/>
  <c r="F15" i="21"/>
  <c r="E15" i="21"/>
  <c r="D15" i="21"/>
  <c r="C15" i="21"/>
  <c r="K14" i="21"/>
  <c r="J14" i="21"/>
  <c r="I14" i="21"/>
  <c r="H14" i="21"/>
  <c r="G14" i="21"/>
  <c r="F14" i="21"/>
  <c r="E14" i="21"/>
  <c r="D14" i="21"/>
  <c r="C14" i="21"/>
  <c r="K13" i="21"/>
  <c r="J13" i="21"/>
  <c r="I13" i="21"/>
  <c r="H13" i="21"/>
  <c r="G13" i="21"/>
  <c r="F13" i="21"/>
  <c r="E13" i="21"/>
  <c r="D13" i="21"/>
  <c r="C13" i="21"/>
  <c r="K12" i="21"/>
  <c r="J12" i="21"/>
  <c r="I12" i="21"/>
  <c r="H12" i="21"/>
  <c r="G12" i="21"/>
  <c r="F12" i="21"/>
  <c r="E12" i="21"/>
  <c r="D12" i="21"/>
  <c r="C12" i="21"/>
  <c r="K11" i="21"/>
  <c r="J11" i="21"/>
  <c r="I11" i="21"/>
  <c r="H11" i="21"/>
  <c r="G11" i="21"/>
  <c r="F11" i="21"/>
  <c r="E11" i="21"/>
  <c r="D11" i="21"/>
  <c r="C11" i="21"/>
  <c r="K10" i="21"/>
  <c r="J10" i="21"/>
  <c r="I10" i="21"/>
  <c r="H10" i="21"/>
  <c r="G10" i="21"/>
  <c r="F10" i="21"/>
  <c r="E10" i="21"/>
  <c r="D10" i="21"/>
  <c r="C10" i="21"/>
  <c r="K9" i="21"/>
  <c r="J9" i="21"/>
  <c r="I9" i="21"/>
  <c r="H9" i="21"/>
  <c r="G9" i="21"/>
  <c r="F9" i="21"/>
  <c r="E9" i="21"/>
  <c r="D9" i="21"/>
  <c r="C9" i="21"/>
  <c r="K7" i="21"/>
  <c r="J7" i="21"/>
  <c r="I7" i="21"/>
  <c r="H7" i="21"/>
  <c r="G7" i="21"/>
  <c r="F7" i="21"/>
  <c r="E7" i="21"/>
  <c r="D7" i="21"/>
  <c r="C7" i="21"/>
  <c r="K6" i="21"/>
  <c r="J6" i="21"/>
  <c r="I6" i="21"/>
  <c r="H6" i="21"/>
  <c r="G6" i="21"/>
  <c r="F6" i="21"/>
  <c r="E6" i="21"/>
  <c r="D6" i="21"/>
  <c r="C6" i="21"/>
  <c r="K5" i="21"/>
  <c r="J5" i="21"/>
  <c r="I5" i="21"/>
  <c r="H5" i="21"/>
  <c r="G5" i="21"/>
  <c r="F5" i="21"/>
  <c r="E5" i="21"/>
  <c r="D5" i="21"/>
  <c r="C5" i="21"/>
  <c r="A1" i="21"/>
  <c r="K18" i="20"/>
  <c r="J18" i="20"/>
  <c r="I18" i="20"/>
  <c r="H18" i="20"/>
  <c r="G18" i="20"/>
  <c r="F18" i="20"/>
  <c r="E18" i="20"/>
  <c r="D18" i="20"/>
  <c r="C18" i="20"/>
  <c r="B18" i="20"/>
  <c r="K17" i="20"/>
  <c r="J17" i="20"/>
  <c r="I17" i="20"/>
  <c r="H17" i="20"/>
  <c r="G17" i="20"/>
  <c r="F17" i="20"/>
  <c r="E17" i="20"/>
  <c r="D17" i="20"/>
  <c r="C17" i="20"/>
  <c r="B17" i="20"/>
  <c r="K16" i="20"/>
  <c r="J16" i="20"/>
  <c r="I16" i="20"/>
  <c r="H16" i="20"/>
  <c r="G16" i="20"/>
  <c r="F16" i="20"/>
  <c r="E16" i="20"/>
  <c r="D16" i="20"/>
  <c r="C16" i="20"/>
  <c r="B16" i="20"/>
  <c r="K15" i="20"/>
  <c r="J15" i="20"/>
  <c r="I15" i="20"/>
  <c r="H15" i="20"/>
  <c r="G15" i="20"/>
  <c r="F15" i="20"/>
  <c r="E15" i="20"/>
  <c r="D15" i="20"/>
  <c r="C15" i="20"/>
  <c r="B15" i="20"/>
  <c r="K14" i="20"/>
  <c r="J14" i="20"/>
  <c r="I14" i="20"/>
  <c r="H14" i="20"/>
  <c r="G14" i="20"/>
  <c r="F14" i="20"/>
  <c r="E14" i="20"/>
  <c r="D14" i="20"/>
  <c r="C14" i="20"/>
  <c r="B14" i="20"/>
  <c r="K13" i="20"/>
  <c r="J13" i="20"/>
  <c r="I13" i="20"/>
  <c r="H13" i="20"/>
  <c r="G13" i="20"/>
  <c r="F13" i="20"/>
  <c r="E13" i="20"/>
  <c r="D13" i="20"/>
  <c r="C13" i="20"/>
  <c r="B13" i="20"/>
  <c r="K12" i="20"/>
  <c r="J12" i="20"/>
  <c r="I12" i="20"/>
  <c r="H12" i="20"/>
  <c r="G12" i="20"/>
  <c r="F12" i="20"/>
  <c r="E12" i="20"/>
  <c r="D12" i="20"/>
  <c r="C12" i="20"/>
  <c r="B12" i="20"/>
  <c r="K11" i="20"/>
  <c r="J11" i="20"/>
  <c r="I11" i="20"/>
  <c r="H11" i="20"/>
  <c r="G11" i="20"/>
  <c r="F11" i="20"/>
  <c r="E11" i="20"/>
  <c r="D11" i="20"/>
  <c r="C11" i="20"/>
  <c r="B11" i="20"/>
  <c r="K10" i="20"/>
  <c r="J10" i="20"/>
  <c r="I10" i="20"/>
  <c r="H10" i="20"/>
  <c r="G10" i="20"/>
  <c r="F10" i="20"/>
  <c r="E10" i="20"/>
  <c r="D10" i="20"/>
  <c r="C10" i="20"/>
  <c r="B10" i="20"/>
  <c r="K9" i="20"/>
  <c r="J9" i="20"/>
  <c r="I9" i="20"/>
  <c r="H9" i="20"/>
  <c r="G9" i="20"/>
  <c r="F9" i="20"/>
  <c r="E9" i="20"/>
  <c r="D9" i="20"/>
  <c r="C9" i="20"/>
  <c r="B9" i="20"/>
  <c r="K8" i="20"/>
  <c r="J8" i="20"/>
  <c r="I8" i="20"/>
  <c r="H8" i="20"/>
  <c r="G8" i="20"/>
  <c r="F8" i="20"/>
  <c r="E8" i="20"/>
  <c r="D8" i="20"/>
  <c r="C8" i="20"/>
  <c r="B8" i="20"/>
  <c r="K7" i="20"/>
  <c r="J7" i="20"/>
  <c r="I7" i="20"/>
  <c r="H7" i="20"/>
  <c r="G7" i="20"/>
  <c r="F7" i="20"/>
  <c r="E7" i="20"/>
  <c r="D7" i="20"/>
  <c r="C7" i="20"/>
  <c r="B7" i="20"/>
  <c r="K6" i="20"/>
  <c r="J6" i="20"/>
  <c r="I6" i="20"/>
  <c r="H6" i="20"/>
  <c r="G6" i="20"/>
  <c r="F6" i="20"/>
  <c r="E6" i="20"/>
  <c r="D6" i="20"/>
  <c r="C6" i="20"/>
  <c r="B6" i="20"/>
  <c r="K5" i="20"/>
  <c r="J5" i="20"/>
  <c r="I5" i="20"/>
  <c r="H5" i="20"/>
  <c r="G5" i="20"/>
  <c r="F5" i="20"/>
  <c r="E5" i="20"/>
  <c r="D5" i="20"/>
  <c r="C5" i="20"/>
  <c r="B5" i="20"/>
  <c r="K4" i="20"/>
  <c r="J4" i="20"/>
  <c r="I4" i="20"/>
  <c r="H4" i="20"/>
  <c r="G4" i="20"/>
  <c r="F4" i="20"/>
  <c r="E4" i="20"/>
  <c r="D4" i="20"/>
  <c r="C4" i="20"/>
  <c r="B4" i="20"/>
  <c r="A1" i="20"/>
  <c r="M81" i="31" l="1"/>
  <c r="I81" i="31"/>
  <c r="G81" i="31"/>
  <c r="E81" i="31"/>
  <c r="L78" i="31"/>
  <c r="H78" i="31"/>
  <c r="J73" i="31"/>
  <c r="F73" i="31"/>
  <c r="L68" i="31"/>
  <c r="H68" i="31"/>
  <c r="M68" i="31"/>
  <c r="I68" i="31"/>
  <c r="E68" i="31"/>
  <c r="L65" i="31"/>
  <c r="J65" i="31"/>
  <c r="H65" i="31"/>
  <c r="F65" i="31"/>
  <c r="K65" i="31"/>
  <c r="L59" i="31"/>
  <c r="J59" i="31"/>
  <c r="H59" i="31"/>
  <c r="F59" i="31"/>
  <c r="K59" i="31"/>
  <c r="G59" i="31"/>
  <c r="L56" i="31"/>
  <c r="H56" i="31"/>
  <c r="M56" i="31"/>
  <c r="I56" i="31"/>
  <c r="E56" i="31"/>
  <c r="L53" i="31"/>
  <c r="J53" i="31"/>
  <c r="H53" i="31"/>
  <c r="F53" i="31"/>
  <c r="G53" i="31"/>
  <c r="L47" i="31"/>
  <c r="H47" i="31"/>
  <c r="M47" i="31"/>
  <c r="I47" i="31"/>
  <c r="E47" i="31"/>
  <c r="K8" i="31"/>
  <c r="G8" i="31"/>
  <c r="L5" i="31"/>
  <c r="H5" i="31"/>
  <c r="L81" i="31"/>
  <c r="J81" i="31"/>
  <c r="H81" i="31"/>
  <c r="F81" i="31"/>
  <c r="M78" i="31"/>
  <c r="K78" i="31"/>
  <c r="I78" i="31"/>
  <c r="G78" i="31"/>
  <c r="E78" i="31"/>
  <c r="M73" i="31"/>
  <c r="K73" i="31"/>
  <c r="I73" i="31"/>
  <c r="G73" i="31"/>
  <c r="E73" i="31"/>
  <c r="J68" i="31"/>
  <c r="F68" i="31"/>
  <c r="M65" i="31"/>
  <c r="I65" i="31"/>
  <c r="G65" i="31"/>
  <c r="E65" i="31"/>
  <c r="M59" i="31"/>
  <c r="I59" i="31"/>
  <c r="E59" i="31"/>
  <c r="J56" i="31"/>
  <c r="F56" i="31"/>
  <c r="M53" i="31"/>
  <c r="K53" i="31"/>
  <c r="I53" i="31"/>
  <c r="E53" i="31"/>
  <c r="J47" i="31"/>
  <c r="F47" i="31"/>
  <c r="M5" i="31"/>
  <c r="K5" i="31"/>
  <c r="J5" i="31"/>
  <c r="I5" i="31"/>
  <c r="G5" i="31"/>
  <c r="F5" i="31"/>
  <c r="E5" i="31"/>
  <c r="J81" i="29"/>
  <c r="L78" i="29"/>
  <c r="J73" i="29"/>
  <c r="M68" i="29"/>
  <c r="E68" i="29"/>
  <c r="K65" i="29"/>
  <c r="G65" i="29"/>
  <c r="K59" i="29"/>
  <c r="M56" i="29"/>
  <c r="E56" i="29"/>
  <c r="G53" i="29"/>
  <c r="I47" i="29"/>
  <c r="M8" i="29"/>
  <c r="M5" i="29"/>
  <c r="K5" i="29"/>
  <c r="I5" i="29"/>
  <c r="E5" i="29"/>
  <c r="L5" i="29"/>
  <c r="J5" i="29"/>
  <c r="H5" i="29"/>
  <c r="E81" i="29"/>
  <c r="K81" i="29"/>
  <c r="G81" i="29"/>
  <c r="F81" i="29"/>
  <c r="L81" i="29"/>
  <c r="H81" i="29"/>
  <c r="H78" i="29"/>
  <c r="M78" i="29"/>
  <c r="J78" i="29"/>
  <c r="I78" i="29"/>
  <c r="F78" i="29"/>
  <c r="E78" i="29"/>
  <c r="L73" i="29"/>
  <c r="H73" i="29"/>
  <c r="I73" i="29"/>
  <c r="F73" i="29"/>
  <c r="K73" i="29"/>
  <c r="G73" i="29"/>
  <c r="L68" i="29"/>
  <c r="J68" i="29"/>
  <c r="I68" i="29"/>
  <c r="F68" i="29"/>
  <c r="K68" i="29"/>
  <c r="G68" i="29"/>
  <c r="M65" i="29"/>
  <c r="L65" i="29"/>
  <c r="I65" i="29"/>
  <c r="H65" i="29"/>
  <c r="E65" i="29"/>
  <c r="J65" i="29"/>
  <c r="M59" i="29"/>
  <c r="I59" i="29"/>
  <c r="E59" i="29"/>
  <c r="G59" i="29"/>
  <c r="F59" i="29"/>
  <c r="L59" i="29"/>
  <c r="H59" i="29"/>
  <c r="L56" i="29"/>
  <c r="H56" i="29"/>
  <c r="J56" i="29"/>
  <c r="I56" i="29"/>
  <c r="F56" i="29"/>
  <c r="K56" i="29"/>
  <c r="G56" i="29"/>
  <c r="K53" i="29"/>
  <c r="M53" i="29"/>
  <c r="L53" i="29"/>
  <c r="I53" i="29"/>
  <c r="H53" i="29"/>
  <c r="E53" i="29"/>
  <c r="J53" i="29"/>
  <c r="F53" i="29"/>
  <c r="M47" i="29"/>
  <c r="J47" i="29"/>
  <c r="F47" i="29"/>
  <c r="E47" i="29"/>
  <c r="K47" i="29"/>
  <c r="G47" i="29"/>
  <c r="G5" i="29"/>
  <c r="F5" i="29"/>
  <c r="K81" i="27"/>
  <c r="L81" i="27"/>
  <c r="M78" i="27"/>
  <c r="E78" i="27"/>
  <c r="G73" i="27"/>
  <c r="L73" i="27"/>
  <c r="H73" i="27"/>
  <c r="J68" i="27"/>
  <c r="F68" i="27"/>
  <c r="K68" i="27"/>
  <c r="G68" i="27"/>
  <c r="L65" i="27"/>
  <c r="H65" i="27"/>
  <c r="M65" i="27"/>
  <c r="I65" i="27"/>
  <c r="L59" i="27"/>
  <c r="I59" i="27"/>
  <c r="E59" i="27"/>
  <c r="F56" i="27"/>
  <c r="G56" i="27"/>
  <c r="L53" i="27"/>
  <c r="H53" i="27"/>
  <c r="I53" i="27"/>
  <c r="J47" i="27"/>
  <c r="K47" i="27"/>
  <c r="G47" i="27"/>
  <c r="G5" i="27"/>
  <c r="L5" i="27"/>
  <c r="F5" i="27"/>
  <c r="M81" i="27"/>
  <c r="I81" i="27"/>
  <c r="E81" i="27"/>
  <c r="J81" i="27"/>
  <c r="H81" i="27"/>
  <c r="F81" i="27"/>
  <c r="G81" i="27"/>
  <c r="L78" i="27"/>
  <c r="H78" i="27"/>
  <c r="K78" i="27"/>
  <c r="I78" i="27"/>
  <c r="I77" i="27" s="1"/>
  <c r="G78" i="27"/>
  <c r="J78" i="27"/>
  <c r="F78" i="27"/>
  <c r="F77" i="27" s="1"/>
  <c r="M73" i="27"/>
  <c r="K73" i="27"/>
  <c r="I73" i="27"/>
  <c r="E73" i="27"/>
  <c r="J73" i="27"/>
  <c r="F73" i="27"/>
  <c r="L68" i="27"/>
  <c r="H68" i="27"/>
  <c r="M68" i="27"/>
  <c r="I68" i="27"/>
  <c r="E68" i="27"/>
  <c r="K65" i="27"/>
  <c r="G65" i="27"/>
  <c r="E65" i="27"/>
  <c r="J65" i="27"/>
  <c r="F65" i="27"/>
  <c r="M59" i="27"/>
  <c r="K59" i="27"/>
  <c r="J59" i="27"/>
  <c r="G59" i="27"/>
  <c r="F59" i="27"/>
  <c r="H59" i="27"/>
  <c r="L56" i="27"/>
  <c r="H56" i="27"/>
  <c r="M56" i="27"/>
  <c r="J56" i="27"/>
  <c r="I56" i="27"/>
  <c r="E56" i="27"/>
  <c r="K56" i="27"/>
  <c r="K53" i="27"/>
  <c r="G53" i="27"/>
  <c r="M53" i="27"/>
  <c r="E53" i="27"/>
  <c r="E52" i="27" s="1"/>
  <c r="J53" i="27"/>
  <c r="F53" i="27"/>
  <c r="L47" i="27"/>
  <c r="H47" i="27"/>
  <c r="M47" i="27"/>
  <c r="I47" i="27"/>
  <c r="F47" i="27"/>
  <c r="E47" i="27"/>
  <c r="G8" i="27"/>
  <c r="J5" i="27"/>
  <c r="H5" i="27"/>
  <c r="M5" i="27"/>
  <c r="I5" i="27"/>
  <c r="E5" i="27"/>
  <c r="I78" i="25"/>
  <c r="K73" i="25"/>
  <c r="M68" i="25"/>
  <c r="L68" i="25"/>
  <c r="I68" i="25"/>
  <c r="E68" i="25"/>
  <c r="G65" i="25"/>
  <c r="F65" i="25"/>
  <c r="K59" i="25"/>
  <c r="G59" i="25"/>
  <c r="L56" i="25"/>
  <c r="H56" i="25"/>
  <c r="M56" i="25"/>
  <c r="G56" i="25"/>
  <c r="E56" i="25"/>
  <c r="J53" i="25"/>
  <c r="F53" i="25"/>
  <c r="G53" i="25"/>
  <c r="G52" i="25" s="1"/>
  <c r="H47" i="25"/>
  <c r="M5" i="25"/>
  <c r="I5" i="25"/>
  <c r="E5" i="25"/>
  <c r="M81" i="25"/>
  <c r="L81" i="25"/>
  <c r="I81" i="25"/>
  <c r="H81" i="25"/>
  <c r="E81" i="25"/>
  <c r="J81" i="25"/>
  <c r="F81" i="25"/>
  <c r="L78" i="25"/>
  <c r="K78" i="25"/>
  <c r="G78" i="25"/>
  <c r="M78" i="25"/>
  <c r="J78" i="25"/>
  <c r="F78" i="25"/>
  <c r="F77" i="25" s="1"/>
  <c r="E78" i="25"/>
  <c r="G73" i="25"/>
  <c r="L73" i="25"/>
  <c r="H73" i="25"/>
  <c r="M73" i="25"/>
  <c r="J73" i="25"/>
  <c r="I73" i="25"/>
  <c r="E73" i="25"/>
  <c r="K68" i="25"/>
  <c r="G68" i="25"/>
  <c r="H68" i="25"/>
  <c r="J68" i="25"/>
  <c r="F68" i="25"/>
  <c r="L65" i="25"/>
  <c r="K65" i="25"/>
  <c r="H65" i="25"/>
  <c r="M65" i="25"/>
  <c r="I65" i="25"/>
  <c r="E65" i="25"/>
  <c r="L59" i="25"/>
  <c r="H59" i="25"/>
  <c r="M59" i="25"/>
  <c r="E59" i="25"/>
  <c r="K56" i="25"/>
  <c r="I56" i="25"/>
  <c r="J56" i="25"/>
  <c r="F56" i="25"/>
  <c r="L53" i="25"/>
  <c r="K53" i="25"/>
  <c r="H53" i="25"/>
  <c r="M53" i="25"/>
  <c r="I53" i="25"/>
  <c r="E53" i="25"/>
  <c r="K47" i="25"/>
  <c r="M47" i="25"/>
  <c r="I47" i="25"/>
  <c r="E47" i="25"/>
  <c r="J47" i="25"/>
  <c r="F47" i="25"/>
  <c r="J5" i="25"/>
  <c r="F5" i="25"/>
  <c r="K5" i="25"/>
  <c r="G5" i="25"/>
  <c r="L5" i="25"/>
  <c r="M8" i="32"/>
  <c r="L8" i="32"/>
  <c r="E8" i="32"/>
  <c r="M5" i="32"/>
  <c r="G5" i="32"/>
  <c r="F5" i="32"/>
  <c r="L81" i="32"/>
  <c r="J81" i="32"/>
  <c r="H81" i="32"/>
  <c r="F81" i="32"/>
  <c r="K81" i="32"/>
  <c r="G81" i="32"/>
  <c r="L78" i="32"/>
  <c r="H78" i="32"/>
  <c r="M78" i="32"/>
  <c r="K78" i="32"/>
  <c r="I78" i="32"/>
  <c r="G78" i="32"/>
  <c r="E78" i="32"/>
  <c r="J78" i="32"/>
  <c r="F78" i="32"/>
  <c r="L73" i="32"/>
  <c r="H73" i="32"/>
  <c r="M73" i="32"/>
  <c r="K73" i="32"/>
  <c r="I73" i="32"/>
  <c r="G73" i="32"/>
  <c r="E73" i="32"/>
  <c r="J73" i="32"/>
  <c r="F73" i="32"/>
  <c r="L68" i="32"/>
  <c r="H68" i="32"/>
  <c r="M68" i="32"/>
  <c r="K68" i="32"/>
  <c r="I68" i="32"/>
  <c r="G68" i="32"/>
  <c r="E68" i="32"/>
  <c r="J68" i="32"/>
  <c r="F68" i="32"/>
  <c r="K65" i="32"/>
  <c r="G65" i="32"/>
  <c r="L65" i="32"/>
  <c r="J65" i="32"/>
  <c r="H65" i="32"/>
  <c r="H64" i="32" s="1"/>
  <c r="F65" i="32"/>
  <c r="M65" i="32"/>
  <c r="I65" i="32"/>
  <c r="I64" i="32" s="1"/>
  <c r="E65" i="32"/>
  <c r="M59" i="32"/>
  <c r="I59" i="32"/>
  <c r="E59" i="32"/>
  <c r="K59" i="32"/>
  <c r="J59" i="32"/>
  <c r="G59" i="32"/>
  <c r="F59" i="32"/>
  <c r="L59" i="32"/>
  <c r="H59" i="32"/>
  <c r="L56" i="32"/>
  <c r="H56" i="32"/>
  <c r="M56" i="32"/>
  <c r="J56" i="32"/>
  <c r="I56" i="32"/>
  <c r="F56" i="32"/>
  <c r="E56" i="32"/>
  <c r="K56" i="32"/>
  <c r="G56" i="32"/>
  <c r="K53" i="32"/>
  <c r="G53" i="32"/>
  <c r="M53" i="32"/>
  <c r="L53" i="32"/>
  <c r="L52" i="32" s="1"/>
  <c r="I53" i="32"/>
  <c r="H53" i="32"/>
  <c r="E53" i="32"/>
  <c r="J53" i="32"/>
  <c r="F53" i="32"/>
  <c r="F52" i="32" s="1"/>
  <c r="L47" i="32"/>
  <c r="H47" i="32"/>
  <c r="M47" i="32"/>
  <c r="J47" i="32"/>
  <c r="I47" i="32"/>
  <c r="F47" i="32"/>
  <c r="E47" i="32"/>
  <c r="K47" i="32"/>
  <c r="G47" i="32"/>
  <c r="K8" i="32"/>
  <c r="I8" i="32"/>
  <c r="F8" i="32"/>
  <c r="L5" i="32"/>
  <c r="K5" i="32"/>
  <c r="H5" i="32"/>
  <c r="I5" i="32"/>
  <c r="E5" i="32"/>
  <c r="G68" i="30"/>
  <c r="E59" i="30"/>
  <c r="I53" i="30"/>
  <c r="J47" i="30"/>
  <c r="K47" i="30"/>
  <c r="G47" i="30"/>
  <c r="M8" i="30"/>
  <c r="E8" i="30"/>
  <c r="J5" i="30"/>
  <c r="F5" i="30"/>
  <c r="G5" i="30"/>
  <c r="M81" i="30"/>
  <c r="I81" i="30"/>
  <c r="E81" i="30"/>
  <c r="J81" i="30"/>
  <c r="F81" i="30"/>
  <c r="G81" i="30"/>
  <c r="L78" i="30"/>
  <c r="H78" i="30"/>
  <c r="M78" i="30"/>
  <c r="K78" i="30"/>
  <c r="I78" i="30"/>
  <c r="G78" i="30"/>
  <c r="E78" i="30"/>
  <c r="J78" i="30"/>
  <c r="F78" i="30"/>
  <c r="L73" i="30"/>
  <c r="H73" i="30"/>
  <c r="M73" i="30"/>
  <c r="K73" i="30"/>
  <c r="I73" i="30"/>
  <c r="G73" i="30"/>
  <c r="E73" i="30"/>
  <c r="J73" i="30"/>
  <c r="F73" i="30"/>
  <c r="L68" i="30"/>
  <c r="H68" i="30"/>
  <c r="M68" i="30"/>
  <c r="J68" i="30"/>
  <c r="I68" i="30"/>
  <c r="F68" i="30"/>
  <c r="E68" i="30"/>
  <c r="K68" i="30"/>
  <c r="K65" i="30"/>
  <c r="G65" i="30"/>
  <c r="M65" i="30"/>
  <c r="L65" i="30"/>
  <c r="I65" i="30"/>
  <c r="I64" i="30" s="1"/>
  <c r="H65" i="30"/>
  <c r="H64" i="30" s="1"/>
  <c r="E65" i="30"/>
  <c r="J65" i="30"/>
  <c r="F65" i="30"/>
  <c r="M59" i="30"/>
  <c r="I59" i="30"/>
  <c r="K59" i="30"/>
  <c r="J59" i="30"/>
  <c r="G59" i="30"/>
  <c r="F59" i="30"/>
  <c r="L59" i="30"/>
  <c r="H59" i="30"/>
  <c r="L56" i="30"/>
  <c r="H56" i="30"/>
  <c r="M56" i="30"/>
  <c r="J56" i="30"/>
  <c r="I56" i="30"/>
  <c r="E56" i="30"/>
  <c r="K56" i="30"/>
  <c r="G56" i="30"/>
  <c r="K53" i="30"/>
  <c r="G53" i="30"/>
  <c r="M53" i="30"/>
  <c r="M52" i="30" s="1"/>
  <c r="L53" i="30"/>
  <c r="H53" i="30"/>
  <c r="E53" i="30"/>
  <c r="E52" i="30" s="1"/>
  <c r="J53" i="30"/>
  <c r="F53" i="30"/>
  <c r="L47" i="30"/>
  <c r="H47" i="30"/>
  <c r="M47" i="30"/>
  <c r="I47" i="30"/>
  <c r="F47" i="30"/>
  <c r="E47" i="30"/>
  <c r="K8" i="30"/>
  <c r="I8" i="30"/>
  <c r="F8" i="30"/>
  <c r="L5" i="30"/>
  <c r="K5" i="30"/>
  <c r="H5" i="30"/>
  <c r="M5" i="30"/>
  <c r="I5" i="30"/>
  <c r="E5" i="30"/>
  <c r="L8" i="28"/>
  <c r="H8" i="28"/>
  <c r="M5" i="28"/>
  <c r="E5" i="28"/>
  <c r="J5" i="28"/>
  <c r="F5" i="28"/>
  <c r="M81" i="28"/>
  <c r="I81" i="28"/>
  <c r="E81" i="28"/>
  <c r="J81" i="28"/>
  <c r="F81" i="28"/>
  <c r="K81" i="28"/>
  <c r="G81" i="28"/>
  <c r="L78" i="28"/>
  <c r="H78" i="28"/>
  <c r="M78" i="28"/>
  <c r="I78" i="28"/>
  <c r="E78" i="28"/>
  <c r="K78" i="28"/>
  <c r="J78" i="28"/>
  <c r="G78" i="28"/>
  <c r="F78" i="28"/>
  <c r="L73" i="28"/>
  <c r="H73" i="28"/>
  <c r="M73" i="28"/>
  <c r="I73" i="28"/>
  <c r="E73" i="28"/>
  <c r="K73" i="28"/>
  <c r="J73" i="28"/>
  <c r="G73" i="28"/>
  <c r="F73" i="28"/>
  <c r="L68" i="28"/>
  <c r="H68" i="28"/>
  <c r="M68" i="28"/>
  <c r="I68" i="28"/>
  <c r="E68" i="28"/>
  <c r="K68" i="28"/>
  <c r="J68" i="28"/>
  <c r="G68" i="28"/>
  <c r="F68" i="28"/>
  <c r="K65" i="28"/>
  <c r="K64" i="28" s="1"/>
  <c r="G65" i="28"/>
  <c r="G64" i="28" s="1"/>
  <c r="L65" i="28"/>
  <c r="H65" i="28"/>
  <c r="M65" i="28"/>
  <c r="J65" i="28"/>
  <c r="I65" i="28"/>
  <c r="F65" i="28"/>
  <c r="F64" i="28" s="1"/>
  <c r="E65" i="28"/>
  <c r="J64" i="28"/>
  <c r="M59" i="28"/>
  <c r="I59" i="28"/>
  <c r="E59" i="28"/>
  <c r="J59" i="28"/>
  <c r="F59" i="28"/>
  <c r="L59" i="28"/>
  <c r="K59" i="28"/>
  <c r="H59" i="28"/>
  <c r="G59" i="28"/>
  <c r="L56" i="28"/>
  <c r="H56" i="28"/>
  <c r="M56" i="28"/>
  <c r="I56" i="28"/>
  <c r="E56" i="28"/>
  <c r="K56" i="28"/>
  <c r="J56" i="28"/>
  <c r="G56" i="28"/>
  <c r="F56" i="28"/>
  <c r="K53" i="28"/>
  <c r="K52" i="28" s="1"/>
  <c r="G53" i="28"/>
  <c r="G52" i="28" s="1"/>
  <c r="L53" i="28"/>
  <c r="H53" i="28"/>
  <c r="M53" i="28"/>
  <c r="J53" i="28"/>
  <c r="I53" i="28"/>
  <c r="I52" i="28" s="1"/>
  <c r="F53" i="28"/>
  <c r="F52" i="28" s="1"/>
  <c r="F51" i="28" s="1"/>
  <c r="E53" i="28"/>
  <c r="J52" i="28"/>
  <c r="L47" i="28"/>
  <c r="H47" i="28"/>
  <c r="M47" i="28"/>
  <c r="I47" i="28"/>
  <c r="E47" i="28"/>
  <c r="K47" i="28"/>
  <c r="J47" i="28"/>
  <c r="G47" i="28"/>
  <c r="F47" i="28"/>
  <c r="G8" i="28"/>
  <c r="I8" i="28"/>
  <c r="K5" i="28"/>
  <c r="G5" i="28"/>
  <c r="L5" i="28"/>
  <c r="I5" i="28"/>
  <c r="H5" i="28"/>
  <c r="L81" i="26"/>
  <c r="H81" i="26"/>
  <c r="M81" i="26"/>
  <c r="E81" i="26"/>
  <c r="K81" i="26"/>
  <c r="G81" i="26"/>
  <c r="K78" i="26"/>
  <c r="G78" i="26"/>
  <c r="M78" i="26"/>
  <c r="L78" i="26"/>
  <c r="I78" i="26"/>
  <c r="H78" i="26"/>
  <c r="E78" i="26"/>
  <c r="J78" i="26"/>
  <c r="F78" i="26"/>
  <c r="K73" i="26"/>
  <c r="G73" i="26"/>
  <c r="M73" i="26"/>
  <c r="L73" i="26"/>
  <c r="I73" i="26"/>
  <c r="H73" i="26"/>
  <c r="E73" i="26"/>
  <c r="J73" i="26"/>
  <c r="F73" i="26"/>
  <c r="L68" i="26"/>
  <c r="H68" i="26"/>
  <c r="M68" i="26"/>
  <c r="K68" i="26"/>
  <c r="I68" i="26"/>
  <c r="G68" i="26"/>
  <c r="E68" i="26"/>
  <c r="J68" i="26"/>
  <c r="F68" i="26"/>
  <c r="K65" i="26"/>
  <c r="G65" i="26"/>
  <c r="L65" i="26"/>
  <c r="J65" i="26"/>
  <c r="H65" i="26"/>
  <c r="F65" i="26"/>
  <c r="F64" i="26" s="1"/>
  <c r="M65" i="26"/>
  <c r="I65" i="26"/>
  <c r="E65" i="26"/>
  <c r="M59" i="26"/>
  <c r="I59" i="26"/>
  <c r="E59" i="26"/>
  <c r="L59" i="26"/>
  <c r="J59" i="26"/>
  <c r="H59" i="26"/>
  <c r="F59" i="26"/>
  <c r="K59" i="26"/>
  <c r="G59" i="26"/>
  <c r="L56" i="26"/>
  <c r="H56" i="26"/>
  <c r="M56" i="26"/>
  <c r="K56" i="26"/>
  <c r="I56" i="26"/>
  <c r="G56" i="26"/>
  <c r="E56" i="26"/>
  <c r="J56" i="26"/>
  <c r="F56" i="26"/>
  <c r="K53" i="26"/>
  <c r="G53" i="26"/>
  <c r="G52" i="26" s="1"/>
  <c r="L53" i="26"/>
  <c r="J53" i="26"/>
  <c r="H53" i="26"/>
  <c r="F53" i="26"/>
  <c r="M53" i="26"/>
  <c r="I53" i="26"/>
  <c r="E53" i="26"/>
  <c r="L47" i="26"/>
  <c r="H47" i="26"/>
  <c r="M47" i="26"/>
  <c r="K47" i="26"/>
  <c r="I47" i="26"/>
  <c r="G47" i="26"/>
  <c r="E47" i="26"/>
  <c r="J47" i="26"/>
  <c r="F47" i="26"/>
  <c r="K8" i="26"/>
  <c r="G8" i="26"/>
  <c r="L8" i="26"/>
  <c r="J8" i="26"/>
  <c r="H8" i="26"/>
  <c r="F8" i="26"/>
  <c r="M8" i="26"/>
  <c r="I8" i="26"/>
  <c r="E8" i="26"/>
  <c r="J5" i="26"/>
  <c r="F5" i="26"/>
  <c r="M5" i="26"/>
  <c r="K5" i="26"/>
  <c r="I5" i="26"/>
  <c r="G5" i="26"/>
  <c r="E5" i="26"/>
  <c r="L5" i="26"/>
  <c r="H5" i="26"/>
  <c r="M47" i="24"/>
  <c r="M8" i="24"/>
  <c r="L56" i="24"/>
  <c r="L47" i="24"/>
  <c r="L8" i="24"/>
  <c r="L5" i="24"/>
  <c r="K81" i="24"/>
  <c r="K73" i="24"/>
  <c r="K65" i="24"/>
  <c r="K59" i="24"/>
  <c r="K53" i="24"/>
  <c r="H81" i="24"/>
  <c r="I81" i="24"/>
  <c r="M81" i="24"/>
  <c r="J81" i="24"/>
  <c r="G81" i="24"/>
  <c r="F81" i="24"/>
  <c r="H78" i="24"/>
  <c r="M78" i="24"/>
  <c r="L78" i="24"/>
  <c r="K78" i="24"/>
  <c r="J78" i="24"/>
  <c r="I78" i="24"/>
  <c r="G78" i="24"/>
  <c r="G77" i="24" s="1"/>
  <c r="F78" i="24"/>
  <c r="F77" i="24" s="1"/>
  <c r="H73" i="24"/>
  <c r="I73" i="24"/>
  <c r="M73" i="24"/>
  <c r="J73" i="24"/>
  <c r="G73" i="24"/>
  <c r="F73" i="24"/>
  <c r="I68" i="24"/>
  <c r="M68" i="24"/>
  <c r="L68" i="24"/>
  <c r="K68" i="24"/>
  <c r="J68" i="24"/>
  <c r="H68" i="24"/>
  <c r="G68" i="24"/>
  <c r="F68" i="24"/>
  <c r="H65" i="24"/>
  <c r="M65" i="24"/>
  <c r="M64" i="24" s="1"/>
  <c r="L65" i="24"/>
  <c r="L64" i="24" s="1"/>
  <c r="J65" i="24"/>
  <c r="I65" i="24"/>
  <c r="G65" i="24"/>
  <c r="F65" i="24"/>
  <c r="H59" i="24"/>
  <c r="M59" i="24"/>
  <c r="L59" i="24"/>
  <c r="J59" i="24"/>
  <c r="I59" i="24"/>
  <c r="G59" i="24"/>
  <c r="F59" i="24"/>
  <c r="I56" i="24"/>
  <c r="M56" i="24"/>
  <c r="K56" i="24"/>
  <c r="J56" i="24"/>
  <c r="H56" i="24"/>
  <c r="G56" i="24"/>
  <c r="F56" i="24"/>
  <c r="J53" i="24"/>
  <c r="J52" i="24" s="1"/>
  <c r="F53" i="24"/>
  <c r="M53" i="24"/>
  <c r="M52" i="24" s="1"/>
  <c r="L53" i="24"/>
  <c r="I53" i="24"/>
  <c r="H53" i="24"/>
  <c r="G53" i="24"/>
  <c r="G52" i="24" s="1"/>
  <c r="I47" i="24"/>
  <c r="J47" i="24"/>
  <c r="F47" i="24"/>
  <c r="K47" i="24"/>
  <c r="H47" i="24"/>
  <c r="G47" i="24"/>
  <c r="J8" i="24"/>
  <c r="F8" i="24"/>
  <c r="K8" i="24"/>
  <c r="I8" i="24"/>
  <c r="H8" i="24"/>
  <c r="G8" i="24"/>
  <c r="G5" i="24"/>
  <c r="M5" i="24"/>
  <c r="K5" i="24"/>
  <c r="J5" i="24"/>
  <c r="I5" i="24"/>
  <c r="H5" i="24"/>
  <c r="F5" i="24"/>
  <c r="E8" i="24"/>
  <c r="E78" i="24"/>
  <c r="E65" i="24"/>
  <c r="E59" i="24"/>
  <c r="E47" i="24"/>
  <c r="J16" i="21"/>
  <c r="K16" i="21"/>
  <c r="G16" i="21"/>
  <c r="C16" i="21"/>
  <c r="G8" i="21"/>
  <c r="C8" i="21"/>
  <c r="D8" i="21"/>
  <c r="I8" i="21"/>
  <c r="E8" i="21"/>
  <c r="J8" i="21"/>
  <c r="K4" i="21"/>
  <c r="G4" i="21"/>
  <c r="C4" i="21"/>
  <c r="D4" i="21"/>
  <c r="J4" i="21"/>
  <c r="F16" i="21"/>
  <c r="H16" i="21"/>
  <c r="K8" i="21"/>
  <c r="H8" i="21"/>
  <c r="F8" i="21"/>
  <c r="H4" i="21"/>
  <c r="F4" i="21"/>
  <c r="J16" i="23"/>
  <c r="F16" i="23"/>
  <c r="K16" i="23"/>
  <c r="G16" i="23"/>
  <c r="C16" i="23"/>
  <c r="G8" i="23"/>
  <c r="H8" i="23"/>
  <c r="D8" i="23"/>
  <c r="I8" i="23"/>
  <c r="E8" i="23"/>
  <c r="J8" i="23"/>
  <c r="F8" i="23"/>
  <c r="K4" i="23"/>
  <c r="G4" i="23"/>
  <c r="C4" i="23"/>
  <c r="H4" i="23"/>
  <c r="I4" i="23"/>
  <c r="E4" i="23"/>
  <c r="E16" i="23"/>
  <c r="K8" i="23"/>
  <c r="C8" i="23"/>
  <c r="J4" i="23"/>
  <c r="F4" i="23"/>
  <c r="D4" i="23"/>
  <c r="K4" i="19"/>
  <c r="E4" i="19"/>
  <c r="J16" i="19"/>
  <c r="D16" i="19"/>
  <c r="G8" i="19"/>
  <c r="E8" i="19"/>
  <c r="H4" i="19"/>
  <c r="I16" i="17"/>
  <c r="F16" i="17"/>
  <c r="K16" i="17"/>
  <c r="G16" i="17"/>
  <c r="H16" i="17"/>
  <c r="D16" i="17"/>
  <c r="I8" i="17"/>
  <c r="E8" i="17"/>
  <c r="J8" i="17"/>
  <c r="F8" i="17"/>
  <c r="K8" i="17"/>
  <c r="G8" i="17"/>
  <c r="C8" i="17"/>
  <c r="H4" i="17"/>
  <c r="D4" i="17"/>
  <c r="I4" i="17"/>
  <c r="E4" i="17"/>
  <c r="J4" i="17"/>
  <c r="F4" i="17"/>
  <c r="J16" i="17"/>
  <c r="C16" i="17"/>
  <c r="E16" i="17"/>
  <c r="H8" i="17"/>
  <c r="D8" i="17"/>
  <c r="K4" i="17"/>
  <c r="G4" i="17"/>
  <c r="C4" i="17"/>
  <c r="K4" i="13"/>
  <c r="C4" i="13"/>
  <c r="K16" i="13"/>
  <c r="G16" i="13"/>
  <c r="C16" i="13"/>
  <c r="H8" i="13"/>
  <c r="D8" i="13"/>
  <c r="J4" i="13"/>
  <c r="H4" i="13"/>
  <c r="G4" i="13"/>
  <c r="F4" i="13"/>
  <c r="H8" i="15"/>
  <c r="K4" i="15"/>
  <c r="H4" i="15"/>
  <c r="G4" i="15"/>
  <c r="D4" i="15"/>
  <c r="K8" i="11"/>
  <c r="G8" i="11"/>
  <c r="C8" i="11"/>
  <c r="I8" i="11"/>
  <c r="H8" i="11"/>
  <c r="D8" i="11"/>
  <c r="C16" i="11"/>
  <c r="E8" i="11"/>
  <c r="E4" i="11"/>
  <c r="J4" i="11"/>
  <c r="I16" i="15"/>
  <c r="C8" i="15"/>
  <c r="I8" i="15"/>
  <c r="D8" i="15"/>
  <c r="J8" i="15"/>
  <c r="I4" i="15"/>
  <c r="K4" i="11"/>
  <c r="G4" i="11"/>
  <c r="C4" i="11"/>
  <c r="F16" i="9"/>
  <c r="K16" i="9"/>
  <c r="G16" i="9"/>
  <c r="C16" i="9"/>
  <c r="H16" i="9"/>
  <c r="D16" i="9"/>
  <c r="J8" i="9"/>
  <c r="F8" i="9"/>
  <c r="K8" i="9"/>
  <c r="G8" i="9"/>
  <c r="D8" i="9"/>
  <c r="C8" i="9"/>
  <c r="H8" i="9"/>
  <c r="F4" i="9"/>
  <c r="K4" i="9"/>
  <c r="H4" i="9"/>
  <c r="G4" i="9"/>
  <c r="D4" i="9"/>
  <c r="H4" i="7"/>
  <c r="G4" i="7"/>
  <c r="D4" i="7"/>
  <c r="D24" i="5"/>
  <c r="J23" i="5"/>
  <c r="I23" i="5"/>
  <c r="F23" i="5"/>
  <c r="E23" i="5"/>
  <c r="J22" i="5"/>
  <c r="F22" i="5"/>
  <c r="C22" i="5"/>
  <c r="G21" i="5"/>
  <c r="C21" i="5"/>
  <c r="I20" i="5"/>
  <c r="H20" i="5"/>
  <c r="E20" i="5"/>
  <c r="L81" i="34"/>
  <c r="J18" i="5" s="1"/>
  <c r="H81" i="34"/>
  <c r="F18" i="5" s="1"/>
  <c r="M81" i="34"/>
  <c r="K18" i="5" s="1"/>
  <c r="E81" i="34"/>
  <c r="C18" i="5" s="1"/>
  <c r="J78" i="34"/>
  <c r="F78" i="34"/>
  <c r="K78" i="34"/>
  <c r="G78" i="34"/>
  <c r="L73" i="34"/>
  <c r="J15" i="5" s="1"/>
  <c r="H73" i="34"/>
  <c r="F15" i="5" s="1"/>
  <c r="J73" i="34"/>
  <c r="H15" i="5" s="1"/>
  <c r="I73" i="34"/>
  <c r="G15" i="5" s="1"/>
  <c r="I14" i="5"/>
  <c r="H14" i="5"/>
  <c r="D14" i="5"/>
  <c r="K68" i="34"/>
  <c r="L68" i="34"/>
  <c r="I68" i="34"/>
  <c r="H68" i="34"/>
  <c r="I65" i="34"/>
  <c r="K65" i="34"/>
  <c r="F65" i="34"/>
  <c r="J12" i="5"/>
  <c r="I12" i="5"/>
  <c r="F12" i="5"/>
  <c r="E12" i="5"/>
  <c r="I59" i="34"/>
  <c r="G10" i="5" s="1"/>
  <c r="E59" i="34"/>
  <c r="C10" i="5" s="1"/>
  <c r="G59" i="34"/>
  <c r="E10" i="5" s="1"/>
  <c r="F59" i="34"/>
  <c r="D10" i="5" s="1"/>
  <c r="K56" i="34"/>
  <c r="L56" i="34"/>
  <c r="I56" i="34"/>
  <c r="H56" i="34"/>
  <c r="I53" i="34"/>
  <c r="I52" i="34" s="1"/>
  <c r="K53" i="34"/>
  <c r="F53" i="34"/>
  <c r="G47" i="34"/>
  <c r="E7" i="5" s="1"/>
  <c r="L47" i="34"/>
  <c r="J7" i="5" s="1"/>
  <c r="I47" i="34"/>
  <c r="G7" i="5" s="1"/>
  <c r="H47" i="34"/>
  <c r="F7" i="5" s="1"/>
  <c r="K8" i="34"/>
  <c r="I6" i="5" s="1"/>
  <c r="F8" i="34"/>
  <c r="D6" i="5" s="1"/>
  <c r="H24" i="5"/>
  <c r="K21" i="5"/>
  <c r="D20" i="5"/>
  <c r="I81" i="34"/>
  <c r="G18" i="5" s="1"/>
  <c r="K81" i="34"/>
  <c r="I18" i="5" s="1"/>
  <c r="J81" i="34"/>
  <c r="H18" i="5" s="1"/>
  <c r="G81" i="34"/>
  <c r="E18" i="5" s="1"/>
  <c r="L78" i="34"/>
  <c r="M78" i="34"/>
  <c r="I78" i="34"/>
  <c r="E78" i="34"/>
  <c r="K73" i="34"/>
  <c r="I15" i="5" s="1"/>
  <c r="G73" i="34"/>
  <c r="E15" i="5" s="1"/>
  <c r="M73" i="34"/>
  <c r="K15" i="5" s="1"/>
  <c r="F73" i="34"/>
  <c r="D15" i="5" s="1"/>
  <c r="E73" i="34"/>
  <c r="C15" i="5" s="1"/>
  <c r="G68" i="34"/>
  <c r="M68" i="34"/>
  <c r="J68" i="34"/>
  <c r="F68" i="34"/>
  <c r="E68" i="34"/>
  <c r="J65" i="34"/>
  <c r="G65" i="34"/>
  <c r="M65" i="34"/>
  <c r="M64" i="34" s="1"/>
  <c r="K13" i="5" s="1"/>
  <c r="L65" i="34"/>
  <c r="H65" i="34"/>
  <c r="E65" i="34"/>
  <c r="H12" i="5"/>
  <c r="D12" i="5"/>
  <c r="L59" i="34"/>
  <c r="J10" i="5" s="1"/>
  <c r="H59" i="34"/>
  <c r="F10" i="5" s="1"/>
  <c r="M59" i="34"/>
  <c r="K10" i="5" s="1"/>
  <c r="K59" i="34"/>
  <c r="I10" i="5" s="1"/>
  <c r="J59" i="34"/>
  <c r="H10" i="5" s="1"/>
  <c r="G56" i="34"/>
  <c r="M56" i="34"/>
  <c r="J56" i="34"/>
  <c r="F56" i="34"/>
  <c r="E56" i="34"/>
  <c r="J53" i="34"/>
  <c r="G53" i="34"/>
  <c r="M53" i="34"/>
  <c r="L53" i="34"/>
  <c r="H53" i="34"/>
  <c r="E53" i="34"/>
  <c r="K47" i="34"/>
  <c r="I7" i="5" s="1"/>
  <c r="M47" i="34"/>
  <c r="K7" i="5" s="1"/>
  <c r="J47" i="34"/>
  <c r="H7" i="5" s="1"/>
  <c r="F47" i="34"/>
  <c r="D7" i="5" s="1"/>
  <c r="E47" i="34"/>
  <c r="C7" i="5" s="1"/>
  <c r="J8" i="34"/>
  <c r="H6" i="5" s="1"/>
  <c r="L8" i="34"/>
  <c r="J6" i="5" s="1"/>
  <c r="K24" i="5"/>
  <c r="J24" i="5"/>
  <c r="I24" i="5"/>
  <c r="G24" i="5"/>
  <c r="F24" i="5"/>
  <c r="E24" i="5"/>
  <c r="K23" i="5"/>
  <c r="H23" i="5"/>
  <c r="G23" i="5"/>
  <c r="D23" i="5"/>
  <c r="K22" i="5"/>
  <c r="I22" i="5"/>
  <c r="H22" i="5"/>
  <c r="G22" i="5"/>
  <c r="E22" i="5"/>
  <c r="D22" i="5"/>
  <c r="J21" i="5"/>
  <c r="I21" i="5"/>
  <c r="H21" i="5"/>
  <c r="F21" i="5"/>
  <c r="E21" i="5"/>
  <c r="D21" i="5"/>
  <c r="K20" i="5"/>
  <c r="J20" i="5"/>
  <c r="G20" i="5"/>
  <c r="F20" i="5"/>
  <c r="K19" i="5"/>
  <c r="J19" i="5"/>
  <c r="I19" i="5"/>
  <c r="H19" i="5"/>
  <c r="G19" i="5"/>
  <c r="F19" i="5"/>
  <c r="E19" i="5"/>
  <c r="D19" i="5"/>
  <c r="K14" i="5"/>
  <c r="J14" i="5"/>
  <c r="G14" i="5"/>
  <c r="F14" i="5"/>
  <c r="E14" i="5"/>
  <c r="K12" i="5"/>
  <c r="G12" i="5"/>
  <c r="K11" i="5"/>
  <c r="J11" i="5"/>
  <c r="I11" i="5"/>
  <c r="H11" i="5"/>
  <c r="G11" i="5"/>
  <c r="F11" i="5"/>
  <c r="E11" i="5"/>
  <c r="D11" i="5"/>
  <c r="C24" i="5"/>
  <c r="C23" i="5"/>
  <c r="C20" i="5"/>
  <c r="C19" i="5"/>
  <c r="C14" i="5"/>
  <c r="C12" i="5"/>
  <c r="C11" i="5"/>
  <c r="K14" i="2"/>
  <c r="J14" i="2"/>
  <c r="I14" i="2"/>
  <c r="H14" i="2"/>
  <c r="G14" i="2"/>
  <c r="F14" i="2"/>
  <c r="E14" i="2"/>
  <c r="D14" i="2"/>
  <c r="G36" i="33"/>
  <c r="M36" i="33"/>
  <c r="L36" i="33"/>
  <c r="K36" i="33"/>
  <c r="J36" i="33"/>
  <c r="I36" i="33"/>
  <c r="H36" i="33"/>
  <c r="F36" i="33"/>
  <c r="M31" i="33"/>
  <c r="L31" i="33"/>
  <c r="K31" i="33"/>
  <c r="J31" i="33"/>
  <c r="I31" i="33"/>
  <c r="H31" i="33"/>
  <c r="G31" i="33"/>
  <c r="F31" i="33"/>
  <c r="K11" i="2"/>
  <c r="J11" i="2"/>
  <c r="I11" i="2"/>
  <c r="H11" i="2"/>
  <c r="G11" i="2"/>
  <c r="F11" i="2"/>
  <c r="E11" i="2"/>
  <c r="D11" i="2"/>
  <c r="M21" i="33"/>
  <c r="L21" i="33"/>
  <c r="K21" i="33"/>
  <c r="J21" i="33"/>
  <c r="I21" i="33"/>
  <c r="H21" i="33"/>
  <c r="G21" i="33"/>
  <c r="F21" i="33"/>
  <c r="M10" i="33"/>
  <c r="L10" i="33"/>
  <c r="K10" i="33"/>
  <c r="J10" i="33"/>
  <c r="I10" i="33"/>
  <c r="H10" i="33"/>
  <c r="G10" i="33"/>
  <c r="G9" i="33" s="1"/>
  <c r="F10" i="33"/>
  <c r="F9" i="33" s="1"/>
  <c r="M9" i="33"/>
  <c r="L9" i="33"/>
  <c r="K9" i="33"/>
  <c r="J9" i="33"/>
  <c r="I9" i="33"/>
  <c r="H9" i="33"/>
  <c r="K8" i="2"/>
  <c r="J8" i="2"/>
  <c r="I8" i="2"/>
  <c r="H8" i="2"/>
  <c r="G8" i="2"/>
  <c r="E8" i="2"/>
  <c r="D8" i="2"/>
  <c r="K7" i="2"/>
  <c r="J7" i="2"/>
  <c r="I7" i="2"/>
  <c r="H7" i="2"/>
  <c r="G7" i="2"/>
  <c r="F7" i="2"/>
  <c r="E7" i="2"/>
  <c r="D7" i="2"/>
  <c r="K6" i="2"/>
  <c r="J6" i="2"/>
  <c r="I6" i="2"/>
  <c r="H6" i="2"/>
  <c r="G6" i="2"/>
  <c r="F6" i="2"/>
  <c r="E6" i="2"/>
  <c r="D6" i="2"/>
  <c r="K5" i="2"/>
  <c r="J5" i="2"/>
  <c r="I5" i="2"/>
  <c r="H5" i="2"/>
  <c r="G5" i="2"/>
  <c r="F5" i="2"/>
  <c r="E5" i="2"/>
  <c r="D5" i="2"/>
  <c r="C14" i="2"/>
  <c r="C11" i="2"/>
  <c r="C8" i="2"/>
  <c r="C7" i="2"/>
  <c r="C6" i="2"/>
  <c r="C5" i="2"/>
  <c r="H64" i="24" l="1"/>
  <c r="G77" i="31"/>
  <c r="J77" i="27"/>
  <c r="J64" i="31"/>
  <c r="I64" i="34"/>
  <c r="G13" i="5" s="1"/>
  <c r="M51" i="24"/>
  <c r="M77" i="24"/>
  <c r="M52" i="28"/>
  <c r="I52" i="25"/>
  <c r="E9" i="2"/>
  <c r="I10" i="2"/>
  <c r="I12" i="2"/>
  <c r="F9" i="2"/>
  <c r="G9" i="2"/>
  <c r="K9" i="2"/>
  <c r="G10" i="2"/>
  <c r="K10" i="2"/>
  <c r="G12" i="2"/>
  <c r="K12" i="2"/>
  <c r="H13" i="2"/>
  <c r="E13" i="2"/>
  <c r="J64" i="26"/>
  <c r="M52" i="27"/>
  <c r="J52" i="29"/>
  <c r="F77" i="29"/>
  <c r="I9" i="2"/>
  <c r="E10" i="2"/>
  <c r="F13" i="2"/>
  <c r="H9" i="2"/>
  <c r="D10" i="2"/>
  <c r="H10" i="2"/>
  <c r="D12" i="2"/>
  <c r="H12" i="2"/>
  <c r="D13" i="2"/>
  <c r="I13" i="2"/>
  <c r="E12" i="2"/>
  <c r="D9" i="2"/>
  <c r="J13" i="2"/>
  <c r="J9" i="2"/>
  <c r="F10" i="2"/>
  <c r="J10" i="2"/>
  <c r="F12" i="2"/>
  <c r="J12" i="2"/>
  <c r="G13" i="2"/>
  <c r="K13" i="2"/>
  <c r="F52" i="24"/>
  <c r="J77" i="24"/>
  <c r="F52" i="26"/>
  <c r="K64" i="26"/>
  <c r="L64" i="30"/>
  <c r="E64" i="34"/>
  <c r="C13" i="5" s="1"/>
  <c r="J64" i="24"/>
  <c r="I64" i="24"/>
  <c r="H77" i="24"/>
  <c r="G77" i="26"/>
  <c r="E52" i="32"/>
  <c r="M52" i="32"/>
  <c r="F64" i="32"/>
  <c r="G64" i="32"/>
  <c r="K52" i="25"/>
  <c r="M77" i="25"/>
  <c r="L52" i="29"/>
  <c r="H77" i="29"/>
  <c r="M52" i="34"/>
  <c r="J64" i="34"/>
  <c r="H13" i="5" s="1"/>
  <c r="F64" i="24"/>
  <c r="F51" i="24" s="1"/>
  <c r="G64" i="26"/>
  <c r="G51" i="26" s="1"/>
  <c r="H52" i="32"/>
  <c r="E77" i="25"/>
  <c r="J52" i="31"/>
  <c r="J51" i="31" s="1"/>
  <c r="H52" i="24"/>
  <c r="H51" i="24" s="1"/>
  <c r="K52" i="29"/>
  <c r="J52" i="34"/>
  <c r="I52" i="24"/>
  <c r="J51" i="24"/>
  <c r="G64" i="24"/>
  <c r="G51" i="24" s="1"/>
  <c r="I77" i="24"/>
  <c r="L64" i="32"/>
  <c r="L77" i="25"/>
  <c r="F52" i="31"/>
  <c r="E52" i="34"/>
  <c r="C9" i="5" s="1"/>
  <c r="E8" i="34"/>
  <c r="C6" i="5" s="1"/>
  <c r="I8" i="34"/>
  <c r="G6" i="5" s="1"/>
  <c r="M8" i="34"/>
  <c r="K6" i="5" s="1"/>
  <c r="H8" i="34"/>
  <c r="F6" i="5" s="1"/>
  <c r="G8" i="34"/>
  <c r="E6" i="5" s="1"/>
  <c r="F52" i="34"/>
  <c r="F64" i="34"/>
  <c r="D13" i="5" s="1"/>
  <c r="K64" i="34"/>
  <c r="I13" i="5" s="1"/>
  <c r="H78" i="34"/>
  <c r="F17" i="5" s="1"/>
  <c r="F16" i="5" s="1"/>
  <c r="F81" i="34"/>
  <c r="D18" i="5" s="1"/>
  <c r="C4" i="9"/>
  <c r="I77" i="34"/>
  <c r="J4" i="9"/>
  <c r="E4" i="9"/>
  <c r="I4" i="9"/>
  <c r="K4" i="7"/>
  <c r="F16" i="7"/>
  <c r="J16" i="7"/>
  <c r="F4" i="11"/>
  <c r="F4" i="15"/>
  <c r="J4" i="15"/>
  <c r="E4" i="15"/>
  <c r="G8" i="15"/>
  <c r="K8" i="15"/>
  <c r="F8" i="15"/>
  <c r="E8" i="15"/>
  <c r="D4" i="13"/>
  <c r="C8" i="13"/>
  <c r="G8" i="13"/>
  <c r="K8" i="13"/>
  <c r="F8" i="13"/>
  <c r="J8" i="13"/>
  <c r="E8" i="13"/>
  <c r="I8" i="13"/>
  <c r="D16" i="13"/>
  <c r="H16" i="13"/>
  <c r="F16" i="13"/>
  <c r="J16" i="13"/>
  <c r="E16" i="13"/>
  <c r="I16" i="13"/>
  <c r="D4" i="19"/>
  <c r="G4" i="19"/>
  <c r="I8" i="19"/>
  <c r="D8" i="19"/>
  <c r="C8" i="19"/>
  <c r="J8" i="19"/>
  <c r="E4" i="21"/>
  <c r="I4" i="21"/>
  <c r="E56" i="24"/>
  <c r="E68" i="24"/>
  <c r="E73" i="24"/>
  <c r="E81" i="24"/>
  <c r="E77" i="24" s="1"/>
  <c r="F81" i="26"/>
  <c r="F77" i="26" s="1"/>
  <c r="J81" i="26"/>
  <c r="H52" i="28"/>
  <c r="F64" i="30"/>
  <c r="H81" i="30"/>
  <c r="H77" i="30" s="1"/>
  <c r="L81" i="30"/>
  <c r="J5" i="32"/>
  <c r="H8" i="32"/>
  <c r="G8" i="32"/>
  <c r="F73" i="25"/>
  <c r="H78" i="25"/>
  <c r="L64" i="29"/>
  <c r="E8" i="9"/>
  <c r="I8" i="9"/>
  <c r="D8" i="7"/>
  <c r="H8" i="7"/>
  <c r="F16" i="11"/>
  <c r="J16" i="11"/>
  <c r="G16" i="11"/>
  <c r="K16" i="11"/>
  <c r="C4" i="15"/>
  <c r="I16" i="23"/>
  <c r="D16" i="23"/>
  <c r="H16" i="23"/>
  <c r="K52" i="24"/>
  <c r="K64" i="24"/>
  <c r="K77" i="24"/>
  <c r="L52" i="24"/>
  <c r="L73" i="24"/>
  <c r="L81" i="24"/>
  <c r="L77" i="24" s="1"/>
  <c r="H81" i="28"/>
  <c r="L81" i="28"/>
  <c r="L77" i="28" s="1"/>
  <c r="K77" i="28"/>
  <c r="J77" i="25"/>
  <c r="H8" i="27"/>
  <c r="I52" i="27"/>
  <c r="H52" i="27"/>
  <c r="L52" i="27"/>
  <c r="I64" i="27"/>
  <c r="E77" i="27"/>
  <c r="M77" i="27"/>
  <c r="F8" i="31"/>
  <c r="F4" i="31" s="1"/>
  <c r="J8" i="31"/>
  <c r="J4" i="31" s="1"/>
  <c r="E8" i="31"/>
  <c r="E4" i="31" s="1"/>
  <c r="I8" i="31"/>
  <c r="I4" i="31" s="1"/>
  <c r="M8" i="31"/>
  <c r="M4" i="31" s="1"/>
  <c r="F64" i="31"/>
  <c r="F51" i="31" s="1"/>
  <c r="H77" i="31"/>
  <c r="L77" i="31"/>
  <c r="J16" i="9"/>
  <c r="E16" i="9"/>
  <c r="I16" i="9"/>
  <c r="D16" i="7"/>
  <c r="F8" i="11"/>
  <c r="J8" i="11"/>
  <c r="C16" i="19"/>
  <c r="G16" i="19"/>
  <c r="K16" i="19"/>
  <c r="E81" i="32"/>
  <c r="E77" i="32" s="1"/>
  <c r="I81" i="32"/>
  <c r="M81" i="32"/>
  <c r="M77" i="32" s="1"/>
  <c r="K64" i="25"/>
  <c r="L47" i="25"/>
  <c r="G47" i="25"/>
  <c r="F64" i="25"/>
  <c r="K5" i="27"/>
  <c r="H47" i="29"/>
  <c r="L47" i="29"/>
  <c r="G52" i="29"/>
  <c r="J59" i="29"/>
  <c r="G64" i="29"/>
  <c r="K64" i="29"/>
  <c r="F65" i="29"/>
  <c r="F64" i="29" s="1"/>
  <c r="H68" i="29"/>
  <c r="E73" i="29"/>
  <c r="M73" i="29"/>
  <c r="L77" i="29"/>
  <c r="G78" i="29"/>
  <c r="G77" i="29" s="1"/>
  <c r="K78" i="29"/>
  <c r="K77" i="29" s="1"/>
  <c r="I81" i="29"/>
  <c r="I77" i="29" s="1"/>
  <c r="M81" i="29"/>
  <c r="M77" i="29" s="1"/>
  <c r="F4" i="7"/>
  <c r="F16" i="15"/>
  <c r="J16" i="15"/>
  <c r="H16" i="15"/>
  <c r="C16" i="15"/>
  <c r="G16" i="15"/>
  <c r="K16" i="15"/>
  <c r="E4" i="13"/>
  <c r="I4" i="13"/>
  <c r="C4" i="19"/>
  <c r="F4" i="19"/>
  <c r="J4" i="19"/>
  <c r="J26" i="19" s="1"/>
  <c r="I4" i="19"/>
  <c r="H8" i="19"/>
  <c r="K8" i="19"/>
  <c r="F8" i="19"/>
  <c r="E16" i="21"/>
  <c r="I16" i="21"/>
  <c r="D16" i="21"/>
  <c r="I81" i="26"/>
  <c r="I77" i="26" s="1"/>
  <c r="G77" i="28"/>
  <c r="K8" i="28"/>
  <c r="F8" i="28"/>
  <c r="J8" i="28"/>
  <c r="E8" i="28"/>
  <c r="M8" i="28"/>
  <c r="H8" i="30"/>
  <c r="L8" i="30"/>
  <c r="G8" i="30"/>
  <c r="J8" i="30"/>
  <c r="I52" i="30"/>
  <c r="F56" i="30"/>
  <c r="F52" i="30" s="1"/>
  <c r="K81" i="30"/>
  <c r="K77" i="30" s="1"/>
  <c r="J8" i="32"/>
  <c r="J4" i="32" s="1"/>
  <c r="H5" i="25"/>
  <c r="F52" i="25"/>
  <c r="J52" i="25"/>
  <c r="F59" i="25"/>
  <c r="J59" i="25"/>
  <c r="G64" i="25"/>
  <c r="G51" i="25" s="1"/>
  <c r="J65" i="25"/>
  <c r="J64" i="25" s="1"/>
  <c r="E64" i="27"/>
  <c r="H8" i="29"/>
  <c r="L8" i="29"/>
  <c r="L4" i="29" s="1"/>
  <c r="G8" i="29"/>
  <c r="G4" i="29" s="1"/>
  <c r="J8" i="29"/>
  <c r="J4" i="29" s="1"/>
  <c r="E8" i="29"/>
  <c r="E4" i="29" s="1"/>
  <c r="I8" i="29"/>
  <c r="I4" i="29" s="1"/>
  <c r="K8" i="29"/>
  <c r="K4" i="29" s="1"/>
  <c r="F8" i="29"/>
  <c r="F4" i="29" s="1"/>
  <c r="H8" i="31"/>
  <c r="H4" i="31" s="1"/>
  <c r="L8" i="31"/>
  <c r="L4" i="31" s="1"/>
  <c r="G47" i="31"/>
  <c r="G4" i="31" s="1"/>
  <c r="K47" i="31"/>
  <c r="K4" i="31" s="1"/>
  <c r="G56" i="31"/>
  <c r="G52" i="31" s="1"/>
  <c r="K56" i="31"/>
  <c r="K52" i="31" s="1"/>
  <c r="G68" i="31"/>
  <c r="G64" i="31" s="1"/>
  <c r="K68" i="31"/>
  <c r="K64" i="31" s="1"/>
  <c r="H73" i="31"/>
  <c r="L73" i="31"/>
  <c r="F78" i="31"/>
  <c r="F77" i="31" s="1"/>
  <c r="J78" i="31"/>
  <c r="J77" i="31" s="1"/>
  <c r="K81" i="31"/>
  <c r="K77" i="31" s="1"/>
  <c r="I52" i="31"/>
  <c r="E64" i="31"/>
  <c r="M64" i="31"/>
  <c r="E77" i="31"/>
  <c r="M77" i="31"/>
  <c r="E52" i="31"/>
  <c r="E51" i="31" s="1"/>
  <c r="M52" i="31"/>
  <c r="M51" i="31" s="1"/>
  <c r="I64" i="31"/>
  <c r="I77" i="31"/>
  <c r="H52" i="31"/>
  <c r="L52" i="31"/>
  <c r="H64" i="31"/>
  <c r="L64" i="31"/>
  <c r="H52" i="29"/>
  <c r="I64" i="29"/>
  <c r="J77" i="29"/>
  <c r="I52" i="29"/>
  <c r="E77" i="29"/>
  <c r="E64" i="29"/>
  <c r="M64" i="29"/>
  <c r="M4" i="29"/>
  <c r="E52" i="29"/>
  <c r="M52" i="29"/>
  <c r="H64" i="29"/>
  <c r="J64" i="29"/>
  <c r="J51" i="29" s="1"/>
  <c r="F52" i="29"/>
  <c r="H4" i="27"/>
  <c r="G52" i="27"/>
  <c r="F64" i="27"/>
  <c r="K64" i="27"/>
  <c r="K77" i="27"/>
  <c r="F8" i="27"/>
  <c r="F4" i="27" s="1"/>
  <c r="J8" i="27"/>
  <c r="E8" i="27"/>
  <c r="E4" i="27" s="1"/>
  <c r="I8" i="27"/>
  <c r="I4" i="27" s="1"/>
  <c r="M8" i="27"/>
  <c r="M4" i="27" s="1"/>
  <c r="L8" i="27"/>
  <c r="L4" i="27" s="1"/>
  <c r="K8" i="27"/>
  <c r="K4" i="27" s="1"/>
  <c r="F52" i="27"/>
  <c r="K52" i="27"/>
  <c r="J64" i="27"/>
  <c r="J52" i="27"/>
  <c r="G77" i="27"/>
  <c r="G64" i="27"/>
  <c r="J4" i="27"/>
  <c r="E51" i="27"/>
  <c r="H77" i="27"/>
  <c r="L77" i="27"/>
  <c r="G4" i="27"/>
  <c r="M64" i="27"/>
  <c r="H64" i="27"/>
  <c r="L64" i="27"/>
  <c r="H77" i="25"/>
  <c r="G81" i="25"/>
  <c r="G77" i="25" s="1"/>
  <c r="K81" i="25"/>
  <c r="K77" i="25" s="1"/>
  <c r="I59" i="25"/>
  <c r="E64" i="25"/>
  <c r="H64" i="25"/>
  <c r="I64" i="25"/>
  <c r="M64" i="25"/>
  <c r="K51" i="25"/>
  <c r="H52" i="25"/>
  <c r="L52" i="25"/>
  <c r="H8" i="25"/>
  <c r="H4" i="25" s="1"/>
  <c r="M8" i="25"/>
  <c r="M4" i="25" s="1"/>
  <c r="F8" i="25"/>
  <c r="J8" i="25"/>
  <c r="J4" i="25" s="1"/>
  <c r="E8" i="25"/>
  <c r="E4" i="25" s="1"/>
  <c r="I8" i="25"/>
  <c r="I4" i="25" s="1"/>
  <c r="L8" i="25"/>
  <c r="L4" i="25" s="1"/>
  <c r="G8" i="25"/>
  <c r="G4" i="25" s="1"/>
  <c r="K8" i="25"/>
  <c r="K4" i="25" s="1"/>
  <c r="E52" i="25"/>
  <c r="L64" i="25"/>
  <c r="I77" i="25"/>
  <c r="M52" i="25"/>
  <c r="K77" i="32"/>
  <c r="G77" i="32"/>
  <c r="F77" i="32"/>
  <c r="F51" i="32"/>
  <c r="I52" i="32"/>
  <c r="I51" i="32" s="1"/>
  <c r="K52" i="32"/>
  <c r="J64" i="32"/>
  <c r="M64" i="32"/>
  <c r="M51" i="32" s="1"/>
  <c r="G52" i="32"/>
  <c r="G51" i="32" s="1"/>
  <c r="K64" i="32"/>
  <c r="E64" i="32"/>
  <c r="E51" i="32" s="1"/>
  <c r="I77" i="32"/>
  <c r="H77" i="32"/>
  <c r="L77" i="32"/>
  <c r="J52" i="32"/>
  <c r="H51" i="32"/>
  <c r="L51" i="32"/>
  <c r="J77" i="32"/>
  <c r="G77" i="30"/>
  <c r="F77" i="30"/>
  <c r="L77" i="30"/>
  <c r="K52" i="30"/>
  <c r="J64" i="30"/>
  <c r="E64" i="30"/>
  <c r="M64" i="30"/>
  <c r="M51" i="30" s="1"/>
  <c r="G64" i="30"/>
  <c r="G52" i="30"/>
  <c r="K64" i="30"/>
  <c r="J52" i="30"/>
  <c r="H52" i="30"/>
  <c r="H51" i="30" s="1"/>
  <c r="L52" i="30"/>
  <c r="E77" i="30"/>
  <c r="I77" i="30"/>
  <c r="M77" i="30"/>
  <c r="E51" i="30"/>
  <c r="I51" i="30"/>
  <c r="J77" i="30"/>
  <c r="H77" i="28"/>
  <c r="E52" i="28"/>
  <c r="K51" i="28"/>
  <c r="L52" i="28"/>
  <c r="G51" i="28"/>
  <c r="J51" i="28"/>
  <c r="E64" i="28"/>
  <c r="M64" i="28"/>
  <c r="H64" i="28"/>
  <c r="H51" i="28" s="1"/>
  <c r="L64" i="28"/>
  <c r="J77" i="28"/>
  <c r="M51" i="28"/>
  <c r="I64" i="28"/>
  <c r="I51" i="28" s="1"/>
  <c r="F77" i="28"/>
  <c r="E77" i="28"/>
  <c r="I77" i="28"/>
  <c r="M77" i="28"/>
  <c r="J77" i="26"/>
  <c r="E77" i="26"/>
  <c r="M77" i="26"/>
  <c r="K77" i="26"/>
  <c r="J52" i="26"/>
  <c r="J51" i="26" s="1"/>
  <c r="E64" i="26"/>
  <c r="K52" i="26"/>
  <c r="K51" i="26" s="1"/>
  <c r="E52" i="26"/>
  <c r="F51" i="26"/>
  <c r="I64" i="26"/>
  <c r="I52" i="26"/>
  <c r="M64" i="26"/>
  <c r="H64" i="26"/>
  <c r="L64" i="26"/>
  <c r="M52" i="26"/>
  <c r="M51" i="26" s="1"/>
  <c r="H52" i="26"/>
  <c r="H51" i="26" s="1"/>
  <c r="L52" i="26"/>
  <c r="H77" i="26"/>
  <c r="L77" i="26"/>
  <c r="E64" i="24"/>
  <c r="E53" i="24"/>
  <c r="E16" i="19"/>
  <c r="E26" i="19" s="1"/>
  <c r="H16" i="19"/>
  <c r="H26" i="19" s="1"/>
  <c r="F16" i="19"/>
  <c r="F26" i="19" s="1"/>
  <c r="I16" i="19"/>
  <c r="I26" i="19" s="1"/>
  <c r="E16" i="15"/>
  <c r="E26" i="15" s="1"/>
  <c r="D16" i="15"/>
  <c r="E16" i="11"/>
  <c r="E26" i="11" s="1"/>
  <c r="I16" i="11"/>
  <c r="D16" i="11"/>
  <c r="H16" i="11"/>
  <c r="I4" i="11"/>
  <c r="I26" i="11" s="1"/>
  <c r="D4" i="11"/>
  <c r="H4" i="11"/>
  <c r="K16" i="7"/>
  <c r="H16" i="7"/>
  <c r="G16" i="7"/>
  <c r="E16" i="7"/>
  <c r="I16" i="7"/>
  <c r="K8" i="7"/>
  <c r="F8" i="7"/>
  <c r="J8" i="7"/>
  <c r="G8" i="7"/>
  <c r="E8" i="7"/>
  <c r="I8" i="7"/>
  <c r="J4" i="7"/>
  <c r="E4" i="7"/>
  <c r="I4" i="7"/>
  <c r="F77" i="34"/>
  <c r="D17" i="5"/>
  <c r="D16" i="5" s="1"/>
  <c r="K52" i="34"/>
  <c r="I9" i="5" s="1"/>
  <c r="I8" i="5" s="1"/>
  <c r="G52" i="34"/>
  <c r="E9" i="5" s="1"/>
  <c r="G64" i="34"/>
  <c r="E13" i="5" s="1"/>
  <c r="H64" i="34"/>
  <c r="F13" i="5" s="1"/>
  <c r="L52" i="34"/>
  <c r="J9" i="5" s="1"/>
  <c r="L64" i="34"/>
  <c r="J13" i="5" s="1"/>
  <c r="M51" i="34"/>
  <c r="D9" i="5"/>
  <c r="D8" i="5" s="1"/>
  <c r="F51" i="34"/>
  <c r="H9" i="5"/>
  <c r="H8" i="5" s="1"/>
  <c r="J51" i="34"/>
  <c r="M77" i="34"/>
  <c r="H77" i="34"/>
  <c r="L77" i="34"/>
  <c r="J17" i="5"/>
  <c r="J16" i="5" s="1"/>
  <c r="G77" i="34"/>
  <c r="E17" i="5"/>
  <c r="E16" i="5" s="1"/>
  <c r="I17" i="5"/>
  <c r="I16" i="5" s="1"/>
  <c r="K77" i="34"/>
  <c r="E77" i="34"/>
  <c r="E51" i="34"/>
  <c r="H52" i="34"/>
  <c r="H17" i="5"/>
  <c r="H16" i="5" s="1"/>
  <c r="J77" i="34"/>
  <c r="G9" i="5"/>
  <c r="G8" i="5" s="1"/>
  <c r="K9" i="5"/>
  <c r="K8" i="5" s="1"/>
  <c r="G17" i="5"/>
  <c r="G16" i="5" s="1"/>
  <c r="K17" i="5"/>
  <c r="K16" i="5" s="1"/>
  <c r="C17" i="5"/>
  <c r="L5" i="34"/>
  <c r="H5" i="34"/>
  <c r="M5" i="34"/>
  <c r="K5" i="34"/>
  <c r="I5" i="34"/>
  <c r="G5" i="34"/>
  <c r="E5" i="34"/>
  <c r="J5" i="34"/>
  <c r="H5" i="5" s="1"/>
  <c r="H4" i="5" s="1"/>
  <c r="F5" i="34"/>
  <c r="E36" i="33"/>
  <c r="E31" i="33"/>
  <c r="E21" i="33"/>
  <c r="E10" i="33"/>
  <c r="E9" i="33" s="1"/>
  <c r="M4" i="33"/>
  <c r="I4" i="33"/>
  <c r="E4" i="33"/>
  <c r="J4" i="33"/>
  <c r="F4" i="33"/>
  <c r="L4" i="33"/>
  <c r="L40" i="33" s="1"/>
  <c r="K4" i="33"/>
  <c r="H4" i="33"/>
  <c r="G4" i="33"/>
  <c r="F4" i="32"/>
  <c r="G4" i="30"/>
  <c r="K4" i="30"/>
  <c r="L4" i="28"/>
  <c r="H4" i="28"/>
  <c r="F4" i="26"/>
  <c r="J4" i="26"/>
  <c r="K4" i="26"/>
  <c r="G4" i="26"/>
  <c r="L4" i="26"/>
  <c r="H4" i="26"/>
  <c r="M4" i="26"/>
  <c r="I4" i="26"/>
  <c r="E4" i="26"/>
  <c r="F4" i="25"/>
  <c r="H4" i="24"/>
  <c r="J4" i="24"/>
  <c r="J92" i="24" s="1"/>
  <c r="F4" i="24"/>
  <c r="K4" i="24"/>
  <c r="G4" i="24"/>
  <c r="L4" i="24"/>
  <c r="K26" i="23"/>
  <c r="G26" i="23"/>
  <c r="C26" i="23"/>
  <c r="J26" i="23"/>
  <c r="H26" i="23"/>
  <c r="F26" i="23"/>
  <c r="D26" i="23"/>
  <c r="Z20" i="22"/>
  <c r="Z19" i="22"/>
  <c r="Z18" i="22"/>
  <c r="Z17" i="22"/>
  <c r="Z16" i="22"/>
  <c r="Z15" i="22"/>
  <c r="Z14" i="22"/>
  <c r="Z13" i="22"/>
  <c r="Z12" i="22"/>
  <c r="Z11" i="22"/>
  <c r="Z10" i="22"/>
  <c r="Z9" i="22"/>
  <c r="Z8" i="22"/>
  <c r="Z7" i="22"/>
  <c r="Z6" i="22"/>
  <c r="Z5" i="22"/>
  <c r="K19" i="22"/>
  <c r="J19" i="22"/>
  <c r="I19" i="22"/>
  <c r="H19" i="22"/>
  <c r="G19" i="22"/>
  <c r="F19" i="22"/>
  <c r="E19" i="22"/>
  <c r="D19" i="22"/>
  <c r="C19" i="22"/>
  <c r="Z4" i="22"/>
  <c r="J26" i="21"/>
  <c r="F26" i="21"/>
  <c r="I26" i="21"/>
  <c r="E26" i="21"/>
  <c r="Z20" i="20"/>
  <c r="Z19" i="20"/>
  <c r="Z18" i="20"/>
  <c r="Z17" i="20"/>
  <c r="Z16" i="20"/>
  <c r="Z15" i="20"/>
  <c r="Z14" i="20"/>
  <c r="Z13" i="20"/>
  <c r="Z12" i="20"/>
  <c r="Z11" i="20"/>
  <c r="Z10" i="20"/>
  <c r="Z9" i="20"/>
  <c r="Z8" i="20"/>
  <c r="Z7" i="20"/>
  <c r="Z6" i="20"/>
  <c r="Z5" i="20"/>
  <c r="K19" i="20"/>
  <c r="J19" i="20"/>
  <c r="I19" i="20"/>
  <c r="H19" i="20"/>
  <c r="G19" i="20"/>
  <c r="F19" i="20"/>
  <c r="E19" i="20"/>
  <c r="D19" i="20"/>
  <c r="C19" i="20"/>
  <c r="Z4" i="20"/>
  <c r="K26" i="19"/>
  <c r="G26" i="19"/>
  <c r="C26" i="19"/>
  <c r="D26" i="19"/>
  <c r="Z20" i="18"/>
  <c r="Z19" i="18"/>
  <c r="Z18" i="18"/>
  <c r="Z17" i="18"/>
  <c r="Z16" i="18"/>
  <c r="Z15" i="18"/>
  <c r="Z14" i="18"/>
  <c r="Z13" i="18"/>
  <c r="Z12" i="18"/>
  <c r="Z11" i="18"/>
  <c r="Z10" i="18"/>
  <c r="Z9" i="18"/>
  <c r="Z8" i="18"/>
  <c r="Z7" i="18"/>
  <c r="Z6" i="18"/>
  <c r="Z5" i="18"/>
  <c r="K19" i="18"/>
  <c r="J19" i="18"/>
  <c r="I19" i="18"/>
  <c r="H19" i="18"/>
  <c r="G19" i="18"/>
  <c r="F19" i="18"/>
  <c r="E19" i="18"/>
  <c r="D19" i="18"/>
  <c r="C19" i="18"/>
  <c r="Z4" i="18"/>
  <c r="J26" i="17"/>
  <c r="F26" i="17"/>
  <c r="K26" i="17"/>
  <c r="G26" i="17"/>
  <c r="C26" i="17"/>
  <c r="H26" i="17"/>
  <c r="D26" i="17"/>
  <c r="I26" i="17"/>
  <c r="E26" i="17"/>
  <c r="Z20" i="16"/>
  <c r="Z19" i="16"/>
  <c r="Z18" i="16"/>
  <c r="Z17" i="16"/>
  <c r="Z16" i="16"/>
  <c r="Z15" i="16"/>
  <c r="Z14" i="16"/>
  <c r="Z13" i="16"/>
  <c r="Z12" i="16"/>
  <c r="Z11" i="16"/>
  <c r="Z10" i="16"/>
  <c r="Z9" i="16"/>
  <c r="Z8" i="16"/>
  <c r="Z7" i="16"/>
  <c r="Z6" i="16"/>
  <c r="Z5" i="16"/>
  <c r="K19" i="16"/>
  <c r="J19" i="16"/>
  <c r="I19" i="16"/>
  <c r="H19" i="16"/>
  <c r="G19" i="16"/>
  <c r="F19" i="16"/>
  <c r="E19" i="16"/>
  <c r="D19" i="16"/>
  <c r="C19" i="16"/>
  <c r="Z4" i="16"/>
  <c r="K26" i="15"/>
  <c r="J26" i="15"/>
  <c r="I26" i="15"/>
  <c r="G26" i="15"/>
  <c r="F26" i="15"/>
  <c r="C26" i="15"/>
  <c r="Z20" i="14"/>
  <c r="Z19" i="14"/>
  <c r="Z18" i="14"/>
  <c r="Z17" i="14"/>
  <c r="Z16" i="14"/>
  <c r="Z15" i="14"/>
  <c r="Z14" i="14"/>
  <c r="Z13" i="14"/>
  <c r="Z12" i="14"/>
  <c r="Z11" i="14"/>
  <c r="Z10" i="14"/>
  <c r="Z9" i="14"/>
  <c r="Z8" i="14"/>
  <c r="Z7" i="14"/>
  <c r="Z6" i="14"/>
  <c r="Z5" i="14"/>
  <c r="K19" i="14"/>
  <c r="J19" i="14"/>
  <c r="I19" i="14"/>
  <c r="H19" i="14"/>
  <c r="G19" i="14"/>
  <c r="F19" i="14"/>
  <c r="E19" i="14"/>
  <c r="D19" i="14"/>
  <c r="C19" i="14"/>
  <c r="Z4" i="14"/>
  <c r="K26" i="13"/>
  <c r="G26" i="13"/>
  <c r="H26" i="13"/>
  <c r="D26" i="13"/>
  <c r="J26" i="13"/>
  <c r="I26" i="13"/>
  <c r="F26" i="13"/>
  <c r="E26" i="13"/>
  <c r="C26" i="13"/>
  <c r="Z20" i="12"/>
  <c r="Z19" i="12"/>
  <c r="Z18" i="12"/>
  <c r="Z17" i="12"/>
  <c r="Z16" i="12"/>
  <c r="Z15" i="12"/>
  <c r="Z14" i="12"/>
  <c r="Z13" i="12"/>
  <c r="Z12" i="12"/>
  <c r="Z11" i="12"/>
  <c r="Z10" i="12"/>
  <c r="Z9" i="12"/>
  <c r="Z8" i="12"/>
  <c r="Z7" i="12"/>
  <c r="Z6" i="12"/>
  <c r="Z5" i="12"/>
  <c r="K19" i="12"/>
  <c r="J19" i="12"/>
  <c r="I19" i="12"/>
  <c r="H19" i="12"/>
  <c r="G19" i="12"/>
  <c r="F19" i="12"/>
  <c r="E19" i="12"/>
  <c r="D19" i="12"/>
  <c r="C19" i="12"/>
  <c r="Z4" i="12"/>
  <c r="K26" i="11"/>
  <c r="J26" i="11"/>
  <c r="G26" i="11"/>
  <c r="F26" i="11"/>
  <c r="C26" i="11"/>
  <c r="Z20" i="10"/>
  <c r="Z19" i="10"/>
  <c r="Z18" i="10"/>
  <c r="Z17" i="10"/>
  <c r="Z16" i="10"/>
  <c r="Z15" i="10"/>
  <c r="Z14" i="10"/>
  <c r="Z13" i="10"/>
  <c r="Z12" i="10"/>
  <c r="Z11" i="10"/>
  <c r="Z10" i="10"/>
  <c r="Z9" i="10"/>
  <c r="Z8" i="10"/>
  <c r="Z7" i="10"/>
  <c r="Z6" i="10"/>
  <c r="Z5" i="10"/>
  <c r="K19" i="10"/>
  <c r="J19" i="10"/>
  <c r="I19" i="10"/>
  <c r="H19" i="10"/>
  <c r="G19" i="10"/>
  <c r="F19" i="10"/>
  <c r="E19" i="10"/>
  <c r="D19" i="10"/>
  <c r="C19" i="10"/>
  <c r="Z4" i="10"/>
  <c r="K26" i="9"/>
  <c r="G26" i="9"/>
  <c r="C26" i="9"/>
  <c r="I26" i="9"/>
  <c r="H26" i="9"/>
  <c r="E26" i="9"/>
  <c r="D26" i="9"/>
  <c r="J26" i="9"/>
  <c r="F26" i="9"/>
  <c r="Z20" i="8"/>
  <c r="Z19" i="8"/>
  <c r="Z18" i="8"/>
  <c r="Z17" i="8"/>
  <c r="Z16" i="8"/>
  <c r="Z15" i="8"/>
  <c r="Z14" i="8"/>
  <c r="Z13" i="8"/>
  <c r="Z12" i="8"/>
  <c r="Z11" i="8"/>
  <c r="Z10" i="8"/>
  <c r="Z9" i="8"/>
  <c r="Z8" i="8"/>
  <c r="Z7" i="8"/>
  <c r="Z6" i="8"/>
  <c r="J19" i="8"/>
  <c r="F19" i="8"/>
  <c r="Z5" i="8"/>
  <c r="K19" i="8"/>
  <c r="I19" i="8"/>
  <c r="H19" i="8"/>
  <c r="G19" i="8"/>
  <c r="E19" i="8"/>
  <c r="D19" i="8"/>
  <c r="C19" i="8"/>
  <c r="Z4" i="8"/>
  <c r="C16" i="7"/>
  <c r="C8" i="7"/>
  <c r="J26" i="7"/>
  <c r="F26" i="7"/>
  <c r="C4" i="7"/>
  <c r="H26" i="7"/>
  <c r="D26" i="7"/>
  <c r="Z20" i="6"/>
  <c r="Z19" i="6"/>
  <c r="Z18" i="6"/>
  <c r="Z17" i="6"/>
  <c r="Z16" i="6"/>
  <c r="Z15" i="6"/>
  <c r="Z14" i="6"/>
  <c r="Z13" i="6"/>
  <c r="Z12" i="6"/>
  <c r="Z11" i="6"/>
  <c r="Z10" i="6"/>
  <c r="Z9" i="6"/>
  <c r="Z8" i="6"/>
  <c r="Z7" i="6"/>
  <c r="Z6" i="6"/>
  <c r="Z5" i="6"/>
  <c r="K19" i="6"/>
  <c r="J19" i="6"/>
  <c r="I19" i="6"/>
  <c r="H19" i="6"/>
  <c r="G19" i="6"/>
  <c r="F19" i="6"/>
  <c r="E19" i="6"/>
  <c r="D19" i="6"/>
  <c r="C19" i="6"/>
  <c r="Z4" i="6"/>
  <c r="C16" i="5"/>
  <c r="C8" i="5"/>
  <c r="Z20" i="4"/>
  <c r="Z19" i="4"/>
  <c r="Z18" i="4"/>
  <c r="Z17" i="4"/>
  <c r="Z16" i="4"/>
  <c r="Z15" i="4"/>
  <c r="Z14" i="4"/>
  <c r="Z13" i="4"/>
  <c r="Z12" i="4"/>
  <c r="Z11" i="4"/>
  <c r="Z10" i="4"/>
  <c r="Z9" i="4"/>
  <c r="Z8" i="4"/>
  <c r="Z7" i="4"/>
  <c r="Z6" i="4"/>
  <c r="Z5" i="4"/>
  <c r="K19" i="4"/>
  <c r="J19" i="4"/>
  <c r="I19" i="4"/>
  <c r="H19" i="4"/>
  <c r="G19" i="4"/>
  <c r="F19" i="4"/>
  <c r="E19" i="4"/>
  <c r="D19" i="4"/>
  <c r="C19" i="4"/>
  <c r="Z4" i="4"/>
  <c r="J15" i="2"/>
  <c r="D4" i="2"/>
  <c r="I4" i="2"/>
  <c r="E4" i="2"/>
  <c r="L51" i="26" l="1"/>
  <c r="K51" i="24"/>
  <c r="H51" i="27"/>
  <c r="H92" i="27" s="1"/>
  <c r="E52" i="24"/>
  <c r="E51" i="24" s="1"/>
  <c r="L51" i="30"/>
  <c r="L51" i="27"/>
  <c r="K51" i="29"/>
  <c r="K92" i="29" s="1"/>
  <c r="K51" i="30"/>
  <c r="K92" i="30" s="1"/>
  <c r="I51" i="34"/>
  <c r="I51" i="24"/>
  <c r="I51" i="27"/>
  <c r="I92" i="27" s="1"/>
  <c r="H51" i="25"/>
  <c r="H92" i="25" s="1"/>
  <c r="L51" i="25"/>
  <c r="M51" i="29"/>
  <c r="L51" i="24"/>
  <c r="L92" i="24" s="1"/>
  <c r="C10" i="2"/>
  <c r="F51" i="30"/>
  <c r="J51" i="32"/>
  <c r="F51" i="25"/>
  <c r="F92" i="25" s="1"/>
  <c r="G51" i="29"/>
  <c r="H92" i="24"/>
  <c r="C12" i="2"/>
  <c r="E51" i="26"/>
  <c r="E92" i="26" s="1"/>
  <c r="L51" i="28"/>
  <c r="L92" i="28" s="1"/>
  <c r="E51" i="25"/>
  <c r="M51" i="27"/>
  <c r="I51" i="29"/>
  <c r="H4" i="29"/>
  <c r="J51" i="25"/>
  <c r="J92" i="25" s="1"/>
  <c r="C13" i="2"/>
  <c r="C9" i="2"/>
  <c r="G51" i="30"/>
  <c r="G92" i="30" s="1"/>
  <c r="E92" i="27"/>
  <c r="F92" i="24"/>
  <c r="L51" i="34"/>
  <c r="E51" i="29"/>
  <c r="E92" i="29" s="1"/>
  <c r="L51" i="29"/>
  <c r="H26" i="5"/>
  <c r="K51" i="31"/>
  <c r="M92" i="27"/>
  <c r="G51" i="31"/>
  <c r="H51" i="31"/>
  <c r="H92" i="31" s="1"/>
  <c r="I51" i="31"/>
  <c r="I92" i="31" s="1"/>
  <c r="E8" i="5"/>
  <c r="G51" i="34"/>
  <c r="K51" i="32"/>
  <c r="J51" i="27"/>
  <c r="J92" i="27" s="1"/>
  <c r="F51" i="29"/>
  <c r="F92" i="29" s="1"/>
  <c r="J51" i="30"/>
  <c r="I51" i="25"/>
  <c r="I92" i="25" s="1"/>
  <c r="K51" i="27"/>
  <c r="K92" i="27" s="1"/>
  <c r="L51" i="31"/>
  <c r="H51" i="29"/>
  <c r="F51" i="27"/>
  <c r="F92" i="27" s="1"/>
  <c r="G51" i="27"/>
  <c r="G92" i="27" s="1"/>
  <c r="M51" i="25"/>
  <c r="M92" i="25" s="1"/>
  <c r="E51" i="28"/>
  <c r="I51" i="26"/>
  <c r="I92" i="26" s="1"/>
  <c r="K51" i="34"/>
  <c r="J8" i="5"/>
  <c r="G4" i="34"/>
  <c r="G92" i="34" s="1"/>
  <c r="E5" i="5"/>
  <c r="E4" i="5" s="1"/>
  <c r="H4" i="34"/>
  <c r="F5" i="5"/>
  <c r="F4" i="5" s="1"/>
  <c r="F4" i="34"/>
  <c r="F92" i="34" s="1"/>
  <c r="D5" i="5"/>
  <c r="D4" i="5" s="1"/>
  <c r="D26" i="5" s="1"/>
  <c r="I4" i="34"/>
  <c r="I92" i="34" s="1"/>
  <c r="G5" i="5"/>
  <c r="G4" i="5" s="1"/>
  <c r="G26" i="5" s="1"/>
  <c r="L4" i="34"/>
  <c r="J5" i="5"/>
  <c r="J4" i="5" s="1"/>
  <c r="H51" i="34"/>
  <c r="F9" i="5"/>
  <c r="F8" i="5" s="1"/>
  <c r="K4" i="34"/>
  <c r="I5" i="5"/>
  <c r="I4" i="5" s="1"/>
  <c r="I26" i="5" s="1"/>
  <c r="E4" i="34"/>
  <c r="E92" i="34" s="1"/>
  <c r="C5" i="5"/>
  <c r="C4" i="5" s="1"/>
  <c r="C26" i="5" s="1"/>
  <c r="M4" i="34"/>
  <c r="M92" i="34" s="1"/>
  <c r="K5" i="5"/>
  <c r="K4" i="5" s="1"/>
  <c r="K26" i="5" s="1"/>
  <c r="G40" i="33"/>
  <c r="J4" i="34"/>
  <c r="J92" i="34" s="1"/>
  <c r="H40" i="33"/>
  <c r="F40" i="33"/>
  <c r="J40" i="33"/>
  <c r="E40" i="33"/>
  <c r="I40" i="33"/>
  <c r="M40" i="33"/>
  <c r="H92" i="34"/>
  <c r="K40" i="33"/>
  <c r="E5" i="24"/>
  <c r="E4" i="24" s="1"/>
  <c r="I4" i="24"/>
  <c r="M4" i="24"/>
  <c r="M92" i="24" s="1"/>
  <c r="K92" i="26"/>
  <c r="G4" i="28"/>
  <c r="H92" i="28"/>
  <c r="G92" i="24"/>
  <c r="G92" i="25"/>
  <c r="F92" i="26"/>
  <c r="L92" i="27"/>
  <c r="G92" i="26"/>
  <c r="K92" i="24"/>
  <c r="E92" i="25"/>
  <c r="L92" i="25"/>
  <c r="K92" i="25"/>
  <c r="M92" i="26"/>
  <c r="H92" i="26"/>
  <c r="L92" i="26"/>
  <c r="J92" i="26"/>
  <c r="K4" i="28"/>
  <c r="E4" i="28"/>
  <c r="E92" i="28" s="1"/>
  <c r="I4" i="28"/>
  <c r="I92" i="28" s="1"/>
  <c r="M4" i="28"/>
  <c r="F4" i="28"/>
  <c r="J4" i="28"/>
  <c r="F4" i="30"/>
  <c r="K92" i="31"/>
  <c r="J4" i="30"/>
  <c r="H4" i="30"/>
  <c r="L4" i="30"/>
  <c r="F92" i="32"/>
  <c r="E4" i="30"/>
  <c r="E92" i="30" s="1"/>
  <c r="I4" i="30"/>
  <c r="I92" i="30" s="1"/>
  <c r="M4" i="30"/>
  <c r="I4" i="32"/>
  <c r="J92" i="32"/>
  <c r="G92" i="31"/>
  <c r="F92" i="31"/>
  <c r="E92" i="31"/>
  <c r="M92" i="31"/>
  <c r="L92" i="31"/>
  <c r="E4" i="32"/>
  <c r="M4" i="32"/>
  <c r="H4" i="32"/>
  <c r="L4" i="32"/>
  <c r="G4" i="32"/>
  <c r="K4" i="32"/>
  <c r="G4" i="2"/>
  <c r="C26" i="7"/>
  <c r="G26" i="7"/>
  <c r="K26" i="7"/>
  <c r="E26" i="7"/>
  <c r="I26" i="7"/>
  <c r="C4" i="2"/>
  <c r="F15" i="2"/>
  <c r="G15" i="2"/>
  <c r="K15" i="2"/>
  <c r="D15" i="2"/>
  <c r="H15" i="2"/>
  <c r="H4" i="2"/>
  <c r="K4" i="2"/>
  <c r="F4" i="2"/>
  <c r="J4" i="2"/>
  <c r="D26" i="11"/>
  <c r="H26" i="11"/>
  <c r="D26" i="21"/>
  <c r="H26" i="21"/>
  <c r="C26" i="21"/>
  <c r="G26" i="21"/>
  <c r="K26" i="21"/>
  <c r="I26" i="23"/>
  <c r="E15" i="2"/>
  <c r="I15" i="2"/>
  <c r="D26" i="15"/>
  <c r="H26" i="15"/>
  <c r="E26" i="23"/>
  <c r="I92" i="24" l="1"/>
  <c r="E26" i="5"/>
  <c r="C15" i="2"/>
  <c r="L92" i="34"/>
  <c r="E92" i="24"/>
  <c r="K92" i="34"/>
  <c r="J26" i="5"/>
  <c r="F26" i="5"/>
  <c r="J92" i="29"/>
  <c r="M92" i="30"/>
  <c r="J92" i="28"/>
  <c r="M92" i="28"/>
  <c r="G92" i="32"/>
  <c r="E92" i="32"/>
  <c r="M92" i="32"/>
  <c r="L92" i="30"/>
  <c r="L92" i="29"/>
  <c r="M92" i="29"/>
  <c r="L92" i="32"/>
  <c r="H92" i="30"/>
  <c r="H92" i="29"/>
  <c r="F92" i="28"/>
  <c r="K92" i="28"/>
  <c r="G92" i="28"/>
  <c r="H92" i="32"/>
  <c r="I92" i="32"/>
  <c r="J92" i="31"/>
  <c r="J92" i="30"/>
  <c r="F92" i="30"/>
  <c r="G92" i="29"/>
  <c r="K92" i="32"/>
  <c r="I92" i="29"/>
</calcChain>
</file>

<file path=xl/sharedStrings.xml><?xml version="1.0" encoding="utf-8"?>
<sst xmlns="http://schemas.openxmlformats.org/spreadsheetml/2006/main" count="14379" uniqueCount="127">
  <si>
    <t>Outcome</t>
  </si>
  <si>
    <t>Main appropriation</t>
  </si>
  <si>
    <t>Adjusted appropriation</t>
  </si>
  <si>
    <t>Revised estimate</t>
  </si>
  <si>
    <t>Medium-term estimates</t>
  </si>
  <si>
    <t xml:space="preserve">R thousand </t>
  </si>
  <si>
    <t>Filter</t>
  </si>
  <si>
    <t>Section number:</t>
  </si>
  <si>
    <t>Sub-section</t>
  </si>
  <si>
    <t>TabChap</t>
  </si>
  <si>
    <t>Tax receipts</t>
  </si>
  <si>
    <t>Casino taxes</t>
  </si>
  <si>
    <t>Horse racing taxes</t>
  </si>
  <si>
    <t>Liquor licences</t>
  </si>
  <si>
    <t>Motor vehicle licences</t>
  </si>
  <si>
    <t>Sales of goods and services other than capital assets</t>
  </si>
  <si>
    <t>Transfers received</t>
  </si>
  <si>
    <t>Fines, penalties and forfeits</t>
  </si>
  <si>
    <t>Interest, dividends and rent on land</t>
  </si>
  <si>
    <t xml:space="preserve">Sales of capital assets </t>
  </si>
  <si>
    <t>Transactions in financial assets and liabilities</t>
  </si>
  <si>
    <t>Total departmental receipts</t>
  </si>
  <si>
    <t>Total payments and estimates</t>
  </si>
  <si>
    <t>Current payments</t>
  </si>
  <si>
    <t xml:space="preserve">Compensation of employees </t>
  </si>
  <si>
    <t xml:space="preserve">Goods and services </t>
  </si>
  <si>
    <t xml:space="preserve">Interest and rent on land </t>
  </si>
  <si>
    <t>Transfers and subsidies to:</t>
  </si>
  <si>
    <t xml:space="preserve">Provinces and municipalities </t>
  </si>
  <si>
    <t>Departmental agencies and accounts</t>
  </si>
  <si>
    <t>Higher education institutions</t>
  </si>
  <si>
    <t>Foreign governments and international organisations</t>
  </si>
  <si>
    <t>Public corporations and private enterprises</t>
  </si>
  <si>
    <t>Non-profit institutions</t>
  </si>
  <si>
    <t xml:space="preserve">Households </t>
  </si>
  <si>
    <t>Payments for capital assets</t>
  </si>
  <si>
    <t>Buildings and other fixed structures</t>
  </si>
  <si>
    <t>Machinery and equipment</t>
  </si>
  <si>
    <t>Heritage Assets</t>
  </si>
  <si>
    <t>Specialised military assets</t>
  </si>
  <si>
    <t>Biological assets</t>
  </si>
  <si>
    <t>Land and sub-soil assets</t>
  </si>
  <si>
    <t>Software and other intangible assets</t>
  </si>
  <si>
    <t>Payments for financial assets</t>
  </si>
  <si>
    <t/>
  </si>
  <si>
    <t>Total economic classification</t>
  </si>
  <si>
    <t>Salaries and wages</t>
  </si>
  <si>
    <t>Social contributions</t>
  </si>
  <si>
    <t>Administrative fees</t>
  </si>
  <si>
    <t>Advertising</t>
  </si>
  <si>
    <t>Assets less than the capitalisation threshold</t>
  </si>
  <si>
    <t>Audit cost: External</t>
  </si>
  <si>
    <t>Bursaries: Employees</t>
  </si>
  <si>
    <t>Catering: Departmental activities</t>
  </si>
  <si>
    <t>Communication (G&amp;S)</t>
  </si>
  <si>
    <t>Computer services</t>
  </si>
  <si>
    <t>Consultants and professional services: Business and advisory services</t>
  </si>
  <si>
    <t>Consultants and professional services: Infrastructure and planning</t>
  </si>
  <si>
    <t>Consultants and professional services: Laboratory services</t>
  </si>
  <si>
    <t>Consultants and professional services: Scientific and technological services</t>
  </si>
  <si>
    <t>Consultants and professional services: Legal costs</t>
  </si>
  <si>
    <t>Contractors</t>
  </si>
  <si>
    <t>Agency and support / outsourced services</t>
  </si>
  <si>
    <t>Entertainment</t>
  </si>
  <si>
    <t>Fleet services (including government motor transport)</t>
  </si>
  <si>
    <t>Housing</t>
  </si>
  <si>
    <t>Inventory: Clothing material and accessories</t>
  </si>
  <si>
    <t>Inventory: Farming supplies</t>
  </si>
  <si>
    <t>Inventory: Food and food supplies</t>
  </si>
  <si>
    <t>Inventory: Fuel, oil and gas</t>
  </si>
  <si>
    <t>Inventory: Learner and teacher support material</t>
  </si>
  <si>
    <t>Inventory: Materials and supplies</t>
  </si>
  <si>
    <t>Inventory: Medical supplies</t>
  </si>
  <si>
    <t>Inventory: Medicine</t>
  </si>
  <si>
    <t>Medsas inventory interface</t>
  </si>
  <si>
    <t>Inventory: Other supplies</t>
  </si>
  <si>
    <t>Consumable supplies</t>
  </si>
  <si>
    <t>Consumable: Stationery,printing and office supplies</t>
  </si>
  <si>
    <t>Operating leases</t>
  </si>
  <si>
    <t>Property payments</t>
  </si>
  <si>
    <t>Transport provided: Departmental activity</t>
  </si>
  <si>
    <t>Travel and subsistence</t>
  </si>
  <si>
    <t>Training and development</t>
  </si>
  <si>
    <t>Operating payments</t>
  </si>
  <si>
    <t>Venues and facilities</t>
  </si>
  <si>
    <t>Rental and hiring</t>
  </si>
  <si>
    <t>Interest</t>
  </si>
  <si>
    <t>Rent on land</t>
  </si>
  <si>
    <t>Transfers and subsidies</t>
  </si>
  <si>
    <t>Provinces</t>
  </si>
  <si>
    <t>Provincial Revenue Funds</t>
  </si>
  <si>
    <t>Provincial agencies and funds</t>
  </si>
  <si>
    <t>Municipalities</t>
  </si>
  <si>
    <t>Municipal agencies and funds</t>
  </si>
  <si>
    <t>Social security funds</t>
  </si>
  <si>
    <t>Provide list of entities receiving transfers</t>
  </si>
  <si>
    <t>Public corporations</t>
  </si>
  <si>
    <t>Subsidies on production</t>
  </si>
  <si>
    <t>Other transfers</t>
  </si>
  <si>
    <t>Private enterprises</t>
  </si>
  <si>
    <t>Social benefits</t>
  </si>
  <si>
    <t>Other transfers to households</t>
  </si>
  <si>
    <t>Buildings</t>
  </si>
  <si>
    <t>Other fixed structures</t>
  </si>
  <si>
    <t>Transport equipment</t>
  </si>
  <si>
    <t>Other machinery and equipment</t>
  </si>
  <si>
    <t>Sale of goods and services produced by department (excluding capital assets)</t>
  </si>
  <si>
    <t>Sales by market establishments</t>
  </si>
  <si>
    <t xml:space="preserve">Administrative fees </t>
  </si>
  <si>
    <t>Other sales</t>
  </si>
  <si>
    <t>Of which</t>
  </si>
  <si>
    <t>Sales of scrap, waste, arms and other used current goods (excluding capital assets)</t>
  </si>
  <si>
    <t>Transfers received from:</t>
  </si>
  <si>
    <t>Other governmental units</t>
  </si>
  <si>
    <t>Foreign governments</t>
  </si>
  <si>
    <t>International organisations</t>
  </si>
  <si>
    <t>Households and non-profit institutions</t>
  </si>
  <si>
    <t xml:space="preserve">Dividends </t>
  </si>
  <si>
    <t>Sales of capital assets</t>
  </si>
  <si>
    <t>Other capital assets</t>
  </si>
  <si>
    <t>2011/12</t>
  </si>
  <si>
    <t>2012/13</t>
  </si>
  <si>
    <t>2013/14</t>
  </si>
  <si>
    <t>2014/15</t>
  </si>
  <si>
    <t>2015/16</t>
  </si>
  <si>
    <t>2016/17</t>
  </si>
  <si>
    <t>2017/18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</si>
</sst>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*\ \-#,##0_);_(* &quot;–&quot;_);_(@_)"/>
  </numFmts>
  <fonts count="12" x14ac:knownFonts="1">
    <font>
      <sz val="10"/>
      <name val="Arial"/>
      <family val="2"/>
    </font>
    <font>
      <sz val="10"/>
      <name val="Arial"/>
      <family val="2"/>
    </font>
    <font>
      <b/>
      <sz val="10"/>
      <color indexed="8"/>
      <name val="Arial Narrow"/>
      <family val="2"/>
    </font>
    <font>
      <sz val="10"/>
      <name val="Arial Narrow"/>
      <family val="2"/>
    </font>
    <font>
      <b/>
      <sz val="8"/>
      <color indexed="8"/>
      <name val="Arial Narrow"/>
      <family val="2"/>
    </font>
    <font>
      <sz val="8"/>
      <name val="Arial Narrow"/>
      <family val="2"/>
    </font>
    <font>
      <b/>
      <u/>
      <sz val="8"/>
      <name val="Arial Narrow"/>
      <family val="2"/>
    </font>
    <font>
      <sz val="8"/>
      <color indexed="8"/>
      <name val="Arial Narrow"/>
      <family val="2"/>
    </font>
    <font>
      <i/>
      <sz val="8"/>
      <color indexed="8"/>
      <name val="Arial Narrow"/>
      <family val="2"/>
    </font>
    <font>
      <b/>
      <sz val="8"/>
      <name val="Arial Narrow"/>
      <family val="2"/>
    </font>
    <font>
      <b/>
      <sz val="10"/>
      <name val="Arial Narrow"/>
      <family val="2"/>
    </font>
    <font>
      <i/>
      <sz val="8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6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/>
    <xf numFmtId="0" fontId="3" fillId="0" borderId="0" xfId="0" applyFont="1" applyAlignment="1"/>
    <xf numFmtId="0" fontId="3" fillId="0" borderId="0" xfId="0" applyFont="1" applyAlignment="1">
      <alignment horizontal="center" vertical="center"/>
    </xf>
    <xf numFmtId="0" fontId="4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Alignment="1">
      <alignment horizontal="centerContinuous" vertical="center" wrapText="1"/>
    </xf>
    <xf numFmtId="0" fontId="4" fillId="0" borderId="0" xfId="0" applyFont="1" applyBorder="1" applyAlignment="1">
      <alignment horizontal="centerContinuous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Continuous" vertical="center" wrapText="1"/>
    </xf>
    <xf numFmtId="0" fontId="5" fillId="0" borderId="3" xfId="0" applyFont="1" applyBorder="1" applyAlignment="1">
      <alignment horizontal="centerContinuous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5" xfId="0" applyNumberFormat="1" applyFont="1" applyBorder="1" applyAlignment="1">
      <alignment vertical="center"/>
    </xf>
    <xf numFmtId="0" fontId="4" fillId="0" borderId="5" xfId="0" applyFont="1" applyBorder="1" applyAlignment="1">
      <alignment vertical="center" wrapText="1"/>
    </xf>
    <xf numFmtId="17" fontId="4" fillId="0" borderId="5" xfId="0" quotePrefix="1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NumberFormat="1" applyFont="1" applyAlignment="1">
      <alignment horizontal="left" vertical="center" indent="1"/>
    </xf>
    <xf numFmtId="49" fontId="7" fillId="0" borderId="0" xfId="0" applyNumberFormat="1" applyFont="1" applyAlignment="1">
      <alignment horizontal="left" vertical="center" indent="1"/>
    </xf>
    <xf numFmtId="164" fontId="5" fillId="0" borderId="0" xfId="0" applyNumberFormat="1" applyFont="1" applyFill="1" applyBorder="1" applyAlignment="1" applyProtection="1">
      <alignment horizontal="right" vertical="top"/>
    </xf>
    <xf numFmtId="164" fontId="5" fillId="0" borderId="8" xfId="0" applyNumberFormat="1" applyFont="1" applyFill="1" applyBorder="1" applyAlignment="1" applyProtection="1">
      <alignment horizontal="right" vertical="top"/>
    </xf>
    <xf numFmtId="164" fontId="5" fillId="0" borderId="9" xfId="0" applyNumberFormat="1" applyFont="1" applyFill="1" applyBorder="1" applyAlignment="1" applyProtection="1">
      <alignment horizontal="right" vertical="top"/>
    </xf>
    <xf numFmtId="0" fontId="6" fillId="0" borderId="0" xfId="0" applyFont="1" applyAlignment="1">
      <alignment vertical="center"/>
    </xf>
    <xf numFmtId="0" fontId="5" fillId="2" borderId="0" xfId="0" applyFont="1" applyFill="1" applyAlignment="1" applyProtection="1">
      <alignment vertical="center"/>
      <protection locked="0"/>
    </xf>
    <xf numFmtId="164" fontId="9" fillId="0" borderId="13" xfId="0" applyNumberFormat="1" applyFont="1" applyFill="1" applyBorder="1" applyAlignment="1" applyProtection="1">
      <alignment horizontal="right" vertical="top"/>
    </xf>
    <xf numFmtId="164" fontId="9" fillId="0" borderId="14" xfId="0" applyNumberFormat="1" applyFont="1" applyFill="1" applyBorder="1" applyAlignment="1" applyProtection="1">
      <alignment horizontal="right" vertical="top"/>
    </xf>
    <xf numFmtId="164" fontId="9" fillId="0" borderId="15" xfId="0" applyNumberFormat="1" applyFont="1" applyFill="1" applyBorder="1" applyAlignment="1" applyProtection="1">
      <alignment horizontal="right" vertical="top"/>
    </xf>
    <xf numFmtId="0" fontId="3" fillId="0" borderId="0" xfId="0" applyFont="1" applyAlignment="1">
      <alignment vertical="center"/>
    </xf>
    <xf numFmtId="0" fontId="7" fillId="0" borderId="0" xfId="0" applyNumberFormat="1" applyFont="1" applyAlignment="1">
      <alignment horizontal="left" indent="1"/>
    </xf>
    <xf numFmtId="0" fontId="7" fillId="0" borderId="0" xfId="0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right" vertical="top"/>
    </xf>
    <xf numFmtId="164" fontId="5" fillId="0" borderId="10" xfId="0" applyNumberFormat="1" applyFont="1" applyFill="1" applyBorder="1" applyAlignment="1" applyProtection="1">
      <alignment horizontal="right" vertical="top"/>
    </xf>
    <xf numFmtId="164" fontId="5" fillId="0" borderId="12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Alignment="1">
      <alignment horizontal="left" vertical="center" indent="2"/>
    </xf>
    <xf numFmtId="164" fontId="5" fillId="0" borderId="6" xfId="0" applyNumberFormat="1" applyFont="1" applyFill="1" applyBorder="1" applyAlignment="1" applyProtection="1">
      <alignment horizontal="right" vertical="top"/>
    </xf>
    <xf numFmtId="164" fontId="5" fillId="0" borderId="5" xfId="0" applyNumberFormat="1" applyFont="1" applyFill="1" applyBorder="1" applyAlignment="1" applyProtection="1">
      <alignment horizontal="right" vertical="top"/>
    </xf>
    <xf numFmtId="164" fontId="5" fillId="0" borderId="7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Alignment="1">
      <alignment horizontal="left" vertical="center" indent="1"/>
    </xf>
    <xf numFmtId="0" fontId="7" fillId="0" borderId="0" xfId="0" applyFont="1" applyAlignment="1">
      <alignment horizontal="left" vertical="center" indent="1"/>
    </xf>
    <xf numFmtId="0" fontId="9" fillId="0" borderId="0" xfId="0" applyFont="1" applyAlignment="1">
      <alignment vertical="center"/>
    </xf>
    <xf numFmtId="0" fontId="7" fillId="0" borderId="13" xfId="0" applyNumberFormat="1" applyFont="1" applyBorder="1" applyAlignment="1">
      <alignment horizontal="left" indent="1"/>
    </xf>
    <xf numFmtId="0" fontId="4" fillId="0" borderId="13" xfId="0" applyFont="1" applyBorder="1" applyAlignment="1">
      <alignment vertical="center"/>
    </xf>
    <xf numFmtId="164" fontId="9" fillId="0" borderId="1" xfId="0" applyNumberFormat="1" applyFont="1" applyFill="1" applyBorder="1" applyAlignment="1" applyProtection="1">
      <alignment horizontal="right" vertical="top"/>
    </xf>
    <xf numFmtId="164" fontId="9" fillId="0" borderId="16" xfId="0" applyNumberFormat="1" applyFont="1" applyFill="1" applyBorder="1" applyAlignment="1" applyProtection="1">
      <alignment horizontal="right" vertical="top"/>
    </xf>
    <xf numFmtId="164" fontId="9" fillId="0" borderId="17" xfId="0" applyNumberFormat="1" applyFont="1" applyFill="1" applyBorder="1" applyAlignment="1" applyProtection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164" fontId="9" fillId="0" borderId="0" xfId="0" applyNumberFormat="1" applyFont="1" applyFill="1" applyBorder="1" applyAlignment="1" applyProtection="1">
      <alignment horizontal="right" vertical="top"/>
    </xf>
    <xf numFmtId="164" fontId="9" fillId="0" borderId="8" xfId="0" applyNumberFormat="1" applyFont="1" applyFill="1" applyBorder="1" applyAlignment="1" applyProtection="1">
      <alignment horizontal="right" vertical="top"/>
    </xf>
    <xf numFmtId="164" fontId="9" fillId="0" borderId="9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Border="1" applyAlignment="1">
      <alignment horizontal="left" indent="1"/>
    </xf>
    <xf numFmtId="0" fontId="10" fillId="0" borderId="1" xfId="0" applyFont="1" applyBorder="1" applyAlignment="1"/>
    <xf numFmtId="0" fontId="10" fillId="0" borderId="0" xfId="0" applyFont="1" applyAlignment="1"/>
    <xf numFmtId="0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0" borderId="0" xfId="0" applyNumberFormat="1" applyFont="1" applyBorder="1" applyAlignment="1">
      <alignment horizontal="left"/>
    </xf>
    <xf numFmtId="0" fontId="4" fillId="0" borderId="0" xfId="0" applyFont="1" applyAlignment="1">
      <alignment horizontal="left" vertical="center"/>
    </xf>
    <xf numFmtId="0" fontId="4" fillId="0" borderId="0" xfId="0" applyNumberFormat="1" applyFont="1" applyAlignment="1">
      <alignment horizontal="left" indent="1"/>
    </xf>
    <xf numFmtId="49" fontId="4" fillId="0" borderId="0" xfId="0" applyNumberFormat="1" applyFont="1" applyAlignment="1">
      <alignment horizontal="left" vertical="center"/>
    </xf>
    <xf numFmtId="49" fontId="7" fillId="0" borderId="0" xfId="0" quotePrefix="1" applyNumberFormat="1" applyFont="1" applyAlignment="1">
      <alignment horizontal="left" vertical="center" indent="1"/>
    </xf>
    <xf numFmtId="0" fontId="2" fillId="0" borderId="1" xfId="0" quotePrefix="1" applyFont="1" applyBorder="1" applyAlignment="1">
      <alignment horizontal="left"/>
    </xf>
    <xf numFmtId="0" fontId="3" fillId="0" borderId="0" xfId="0" quotePrefix="1" applyFont="1" applyBorder="1" applyAlignment="1"/>
    <xf numFmtId="0" fontId="3" fillId="0" borderId="0" xfId="0" quotePrefix="1" applyFont="1" applyAlignment="1"/>
    <xf numFmtId="0" fontId="4" fillId="0" borderId="0" xfId="0" quotePrefix="1" applyFont="1" applyBorder="1" applyAlignment="1">
      <alignment vertical="center" wrapText="1"/>
    </xf>
    <xf numFmtId="0" fontId="5" fillId="0" borderId="3" xfId="0" quotePrefix="1" applyFont="1" applyBorder="1" applyAlignment="1">
      <alignment horizontal="centerContinuous" vertical="center" wrapText="1"/>
    </xf>
    <xf numFmtId="0" fontId="5" fillId="0" borderId="3" xfId="0" quotePrefix="1" applyFont="1" applyBorder="1" applyAlignment="1">
      <alignment vertical="center"/>
    </xf>
    <xf numFmtId="0" fontId="4" fillId="0" borderId="5" xfId="0" quotePrefix="1" applyFont="1" applyBorder="1" applyAlignment="1">
      <alignment vertical="center" wrapText="1"/>
    </xf>
    <xf numFmtId="0" fontId="5" fillId="0" borderId="5" xfId="0" quotePrefix="1" applyFont="1" applyBorder="1" applyAlignment="1">
      <alignment vertical="center"/>
    </xf>
    <xf numFmtId="0" fontId="4" fillId="0" borderId="0" xfId="0" quotePrefix="1" applyFont="1" applyAlignment="1">
      <alignment horizontal="left" vertical="center"/>
    </xf>
    <xf numFmtId="164" fontId="9" fillId="0" borderId="0" xfId="0" applyNumberFormat="1" applyFont="1" applyFill="1" applyBorder="1" applyAlignment="1" applyProtection="1">
      <alignment horizontal="center" vertical="center"/>
    </xf>
    <xf numFmtId="164" fontId="9" fillId="0" borderId="8" xfId="0" applyNumberFormat="1" applyFont="1" applyFill="1" applyBorder="1" applyAlignment="1" applyProtection="1">
      <alignment horizontal="center" vertical="center"/>
    </xf>
    <xf numFmtId="164" fontId="9" fillId="0" borderId="9" xfId="0" applyNumberFormat="1" applyFont="1" applyFill="1" applyBorder="1" applyAlignment="1" applyProtection="1">
      <alignment horizontal="center" vertical="center"/>
    </xf>
    <xf numFmtId="0" fontId="4" fillId="0" borderId="0" xfId="0" quotePrefix="1" applyFont="1" applyAlignment="1">
      <alignment horizontal="center" vertical="center" wrapText="1"/>
    </xf>
    <xf numFmtId="0" fontId="9" fillId="0" borderId="0" xfId="0" quotePrefix="1" applyFont="1" applyAlignment="1">
      <alignment vertical="center"/>
    </xf>
    <xf numFmtId="49" fontId="7" fillId="0" borderId="10" xfId="0" quotePrefix="1" applyNumberFormat="1" applyFont="1" applyBorder="1" applyAlignment="1">
      <alignment horizontal="left" vertical="center" indent="1"/>
    </xf>
    <xf numFmtId="49" fontId="7" fillId="0" borderId="11" xfId="0" quotePrefix="1" applyNumberFormat="1" applyFont="1" applyBorder="1" applyAlignment="1">
      <alignment horizontal="left" vertical="center" indent="1"/>
    </xf>
    <xf numFmtId="164" fontId="5" fillId="0" borderId="18" xfId="0" applyNumberFormat="1" applyFont="1" applyFill="1" applyBorder="1" applyAlignment="1" applyProtection="1">
      <alignment horizontal="center" vertical="center"/>
    </xf>
    <xf numFmtId="164" fontId="5" fillId="0" borderId="19" xfId="0" applyNumberFormat="1" applyFont="1" applyFill="1" applyBorder="1" applyAlignment="1" applyProtection="1">
      <alignment horizontal="center" vertical="center"/>
    </xf>
    <xf numFmtId="164" fontId="5" fillId="0" borderId="20" xfId="0" applyNumberFormat="1" applyFont="1" applyFill="1" applyBorder="1" applyAlignment="1" applyProtection="1">
      <alignment horizontal="center" vertical="center"/>
    </xf>
    <xf numFmtId="0" fontId="7" fillId="0" borderId="11" xfId="0" quotePrefix="1" applyFont="1" applyBorder="1" applyAlignment="1">
      <alignment horizontal="center" vertical="center" wrapText="1"/>
    </xf>
    <xf numFmtId="0" fontId="5" fillId="0" borderId="12" xfId="0" quotePrefix="1" applyFont="1" applyBorder="1" applyAlignment="1">
      <alignment vertical="center"/>
    </xf>
    <xf numFmtId="49" fontId="7" fillId="0" borderId="0" xfId="0" applyNumberFormat="1" applyFont="1" applyAlignment="1">
      <alignment horizontal="left" vertical="center" indent="2"/>
    </xf>
    <xf numFmtId="49" fontId="7" fillId="0" borderId="8" xfId="0" quotePrefix="1" applyNumberFormat="1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center" vertical="center"/>
    </xf>
    <xf numFmtId="164" fontId="5" fillId="0" borderId="10" xfId="0" applyNumberFormat="1" applyFont="1" applyFill="1" applyBorder="1" applyAlignment="1" applyProtection="1">
      <alignment horizontal="center" vertical="center"/>
    </xf>
    <xf numFmtId="164" fontId="5" fillId="0" borderId="12" xfId="0" applyNumberFormat="1" applyFont="1" applyFill="1" applyBorder="1" applyAlignment="1" applyProtection="1">
      <alignment horizontal="center" vertical="center"/>
    </xf>
    <xf numFmtId="0" fontId="7" fillId="0" borderId="12" xfId="0" quotePrefix="1" applyFont="1" applyBorder="1" applyAlignment="1">
      <alignment horizontal="center" vertical="center" wrapText="1"/>
    </xf>
    <xf numFmtId="0" fontId="5" fillId="0" borderId="9" xfId="0" quotePrefix="1" applyFont="1" applyBorder="1" applyAlignment="1">
      <alignment vertical="center"/>
    </xf>
    <xf numFmtId="49" fontId="7" fillId="0" borderId="6" xfId="0" quotePrefix="1" applyNumberFormat="1" applyFont="1" applyBorder="1" applyAlignment="1">
      <alignment horizontal="left" vertical="center" indent="1"/>
    </xf>
    <xf numFmtId="164" fontId="5" fillId="0" borderId="5" xfId="0" applyNumberFormat="1" applyFont="1" applyFill="1" applyBorder="1" applyAlignment="1" applyProtection="1">
      <alignment horizontal="center" vertical="center"/>
    </xf>
    <xf numFmtId="164" fontId="5" fillId="0" borderId="6" xfId="0" applyNumberFormat="1" applyFont="1" applyFill="1" applyBorder="1" applyAlignment="1" applyProtection="1">
      <alignment horizontal="center" vertical="center"/>
    </xf>
    <xf numFmtId="164" fontId="5" fillId="0" borderId="7" xfId="0" applyNumberFormat="1" applyFont="1" applyFill="1" applyBorder="1" applyAlignment="1" applyProtection="1">
      <alignment horizontal="center" vertical="center"/>
    </xf>
    <xf numFmtId="0" fontId="7" fillId="0" borderId="7" xfId="0" quotePrefix="1" applyFont="1" applyBorder="1" applyAlignment="1">
      <alignment horizontal="center" vertical="center" wrapText="1"/>
    </xf>
    <xf numFmtId="49" fontId="7" fillId="0" borderId="0" xfId="0" quotePrefix="1" applyNumberFormat="1" applyFont="1" applyBorder="1" applyAlignment="1">
      <alignment horizontal="left" vertical="center" indent="1"/>
    </xf>
    <xf numFmtId="0" fontId="7" fillId="0" borderId="0" xfId="0" quotePrefix="1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left" vertical="center" indent="2"/>
    </xf>
    <xf numFmtId="164" fontId="5" fillId="0" borderId="0" xfId="0" applyNumberFormat="1" applyFont="1" applyFill="1" applyBorder="1" applyAlignment="1" applyProtection="1">
      <alignment horizontal="center" vertical="center"/>
    </xf>
    <xf numFmtId="164" fontId="5" fillId="0" borderId="8" xfId="0" applyNumberFormat="1" applyFont="1" applyFill="1" applyBorder="1" applyAlignment="1" applyProtection="1">
      <alignment horizontal="center" vertical="center"/>
    </xf>
    <xf numFmtId="164" fontId="5" fillId="0" borderId="9" xfId="0" applyNumberFormat="1" applyFont="1" applyFill="1" applyBorder="1" applyAlignment="1" applyProtection="1">
      <alignment horizontal="center" vertical="center"/>
    </xf>
    <xf numFmtId="0" fontId="7" fillId="0" borderId="9" xfId="0" quotePrefix="1" applyFont="1" applyBorder="1" applyAlignment="1">
      <alignment horizontal="center" vertical="center" wrapText="1"/>
    </xf>
    <xf numFmtId="49" fontId="7" fillId="0" borderId="5" xfId="0" quotePrefix="1" applyNumberFormat="1" applyFont="1" applyBorder="1" applyAlignment="1">
      <alignment horizontal="left" vertical="center" inden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5" xfId="0" quotePrefix="1" applyFont="1" applyBorder="1" applyAlignment="1">
      <alignment horizontal="center" vertical="center" wrapText="1"/>
    </xf>
    <xf numFmtId="0" fontId="5" fillId="0" borderId="7" xfId="0" quotePrefix="1" applyFont="1" applyBorder="1" applyAlignment="1">
      <alignment vertical="center"/>
    </xf>
    <xf numFmtId="49" fontId="4" fillId="0" borderId="0" xfId="0" quotePrefix="1" applyNumberFormat="1" applyFont="1" applyAlignment="1">
      <alignment horizontal="left" vertical="center"/>
    </xf>
    <xf numFmtId="49" fontId="4" fillId="0" borderId="0" xfId="0" quotePrefix="1" applyNumberFormat="1" applyFont="1" applyBorder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49" fontId="7" fillId="0" borderId="0" xfId="0" applyNumberFormat="1" applyFont="1" applyAlignment="1">
      <alignment horizontal="left" vertical="center" indent="3"/>
    </xf>
    <xf numFmtId="49" fontId="4" fillId="0" borderId="8" xfId="0" quotePrefix="1" applyNumberFormat="1" applyFont="1" applyBorder="1" applyAlignment="1">
      <alignment horizontal="left" vertical="center"/>
    </xf>
    <xf numFmtId="0" fontId="4" fillId="0" borderId="0" xfId="0" quotePrefix="1" applyFont="1" applyBorder="1" applyAlignment="1">
      <alignment horizontal="center" vertical="center" wrapText="1"/>
    </xf>
    <xf numFmtId="0" fontId="9" fillId="0" borderId="9" xfId="0" quotePrefix="1" applyFont="1" applyBorder="1" applyAlignment="1">
      <alignment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5" fillId="0" borderId="11" xfId="0" quotePrefix="1" applyFont="1" applyBorder="1" applyAlignment="1">
      <alignment vertical="center"/>
    </xf>
    <xf numFmtId="0" fontId="5" fillId="0" borderId="0" xfId="0" quotePrefix="1" applyFont="1" applyBorder="1" applyAlignment="1">
      <alignment vertical="center"/>
    </xf>
    <xf numFmtId="0" fontId="5" fillId="0" borderId="0" xfId="0" quotePrefix="1" applyFont="1" applyAlignment="1">
      <alignment vertical="center"/>
    </xf>
    <xf numFmtId="0" fontId="4" fillId="0" borderId="13" xfId="0" quotePrefix="1" applyFont="1" applyBorder="1" applyAlignment="1">
      <alignment vertical="center"/>
    </xf>
    <xf numFmtId="0" fontId="7" fillId="0" borderId="13" xfId="0" quotePrefix="1" applyFont="1" applyBorder="1" applyAlignment="1">
      <alignment horizontal="center" vertical="center" wrapText="1"/>
    </xf>
    <xf numFmtId="0" fontId="5" fillId="0" borderId="13" xfId="0" quotePrefix="1" applyFont="1" applyBorder="1" applyAlignment="1">
      <alignment vertical="center"/>
    </xf>
    <xf numFmtId="49" fontId="9" fillId="0" borderId="0" xfId="0" applyNumberFormat="1" applyFont="1" applyAlignment="1">
      <alignment horizontal="left" vertical="center"/>
    </xf>
    <xf numFmtId="49" fontId="9" fillId="0" borderId="0" xfId="0" quotePrefix="1" applyNumberFormat="1" applyFont="1" applyAlignment="1">
      <alignment horizontal="left" vertical="center"/>
    </xf>
    <xf numFmtId="49" fontId="5" fillId="0" borderId="0" xfId="0" applyNumberFormat="1" applyFont="1" applyAlignment="1">
      <alignment horizontal="left" vertical="center" indent="1"/>
    </xf>
    <xf numFmtId="49" fontId="5" fillId="0" borderId="10" xfId="0" quotePrefix="1" applyNumberFormat="1" applyFont="1" applyBorder="1" applyAlignment="1">
      <alignment horizontal="left" vertical="center" indent="1"/>
    </xf>
    <xf numFmtId="49" fontId="5" fillId="0" borderId="11" xfId="0" quotePrefix="1" applyNumberFormat="1" applyFont="1" applyBorder="1" applyAlignment="1">
      <alignment horizontal="left" vertical="center" indent="1"/>
    </xf>
    <xf numFmtId="164" fontId="5" fillId="0" borderId="11" xfId="0" quotePrefix="1" applyNumberFormat="1" applyFont="1" applyFill="1" applyBorder="1" applyAlignment="1" applyProtection="1">
      <alignment horizontal="center" vertical="center"/>
    </xf>
    <xf numFmtId="164" fontId="5" fillId="0" borderId="12" xfId="0" quotePrefix="1" applyNumberFormat="1" applyFont="1" applyFill="1" applyBorder="1" applyAlignment="1" applyProtection="1">
      <alignment horizontal="center" vertical="center"/>
    </xf>
    <xf numFmtId="49" fontId="5" fillId="0" borderId="8" xfId="0" quotePrefix="1" applyNumberFormat="1" applyFont="1" applyBorder="1" applyAlignment="1">
      <alignment horizontal="left" vertical="center" indent="1"/>
    </xf>
    <xf numFmtId="49" fontId="5" fillId="0" borderId="0" xfId="0" quotePrefix="1" applyNumberFormat="1" applyFont="1" applyBorder="1" applyAlignment="1">
      <alignment horizontal="left" vertical="center" indent="1"/>
    </xf>
    <xf numFmtId="164" fontId="5" fillId="0" borderId="0" xfId="0" quotePrefix="1" applyNumberFormat="1" applyFont="1" applyFill="1" applyBorder="1" applyAlignment="1" applyProtection="1">
      <alignment horizontal="center" vertical="center"/>
    </xf>
    <xf numFmtId="164" fontId="5" fillId="0" borderId="9" xfId="0" quotePrefix="1" applyNumberFormat="1" applyFont="1" applyFill="1" applyBorder="1" applyAlignment="1" applyProtection="1">
      <alignment horizontal="center" vertical="center"/>
    </xf>
    <xf numFmtId="49" fontId="5" fillId="0" borderId="6" xfId="0" quotePrefix="1" applyNumberFormat="1" applyFont="1" applyBorder="1" applyAlignment="1">
      <alignment horizontal="left" vertical="center" indent="1"/>
    </xf>
    <xf numFmtId="49" fontId="5" fillId="0" borderId="5" xfId="0" quotePrefix="1" applyNumberFormat="1" applyFont="1" applyBorder="1" applyAlignment="1">
      <alignment horizontal="left" vertical="center" indent="1"/>
    </xf>
    <xf numFmtId="164" fontId="5" fillId="0" borderId="5" xfId="0" quotePrefix="1" applyNumberFormat="1" applyFont="1" applyFill="1" applyBorder="1" applyAlignment="1" applyProtection="1">
      <alignment horizontal="center" vertical="center"/>
    </xf>
    <xf numFmtId="164" fontId="5" fillId="0" borderId="7" xfId="0" quotePrefix="1" applyNumberFormat="1" applyFont="1" applyFill="1" applyBorder="1" applyAlignment="1" applyProtection="1">
      <alignment horizontal="center" vertical="center"/>
    </xf>
    <xf numFmtId="49" fontId="5" fillId="0" borderId="10" xfId="0" quotePrefix="1" applyNumberFormat="1" applyFont="1" applyBorder="1" applyAlignment="1">
      <alignment horizontal="left" vertical="center"/>
    </xf>
    <xf numFmtId="49" fontId="5" fillId="0" borderId="11" xfId="0" quotePrefix="1" applyNumberFormat="1" applyFont="1" applyBorder="1" applyAlignment="1">
      <alignment horizontal="left" vertical="center"/>
    </xf>
    <xf numFmtId="0" fontId="9" fillId="0" borderId="11" xfId="0" quotePrefix="1" applyFont="1" applyBorder="1" applyAlignment="1">
      <alignment vertical="center"/>
    </xf>
    <xf numFmtId="0" fontId="9" fillId="0" borderId="12" xfId="0" quotePrefix="1" applyFont="1" applyBorder="1" applyAlignment="1">
      <alignment vertical="center"/>
    </xf>
    <xf numFmtId="49" fontId="5" fillId="0" borderId="8" xfId="0" quotePrefix="1" applyNumberFormat="1" applyFont="1" applyBorder="1" applyAlignment="1">
      <alignment horizontal="left" vertical="center" indent="2"/>
    </xf>
    <xf numFmtId="49" fontId="5" fillId="0" borderId="10" xfId="0" quotePrefix="1" applyNumberFormat="1" applyFont="1" applyBorder="1" applyAlignment="1">
      <alignment horizontal="left" vertical="center" indent="2"/>
    </xf>
    <xf numFmtId="49" fontId="11" fillId="0" borderId="0" xfId="0" applyNumberFormat="1" applyFont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4"/>
    </xf>
    <xf numFmtId="49" fontId="5" fillId="0" borderId="0" xfId="0" quotePrefix="1" applyNumberFormat="1" applyFont="1" applyAlignment="1">
      <alignment horizontal="left" vertical="center" indent="1"/>
    </xf>
    <xf numFmtId="0" fontId="5" fillId="0" borderId="11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49" fontId="9" fillId="0" borderId="0" xfId="0" quotePrefix="1" applyNumberFormat="1" applyFont="1" applyBorder="1" applyAlignment="1">
      <alignment horizontal="left" vertical="center"/>
    </xf>
    <xf numFmtId="0" fontId="9" fillId="0" borderId="0" xfId="0" quotePrefix="1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49" fontId="9" fillId="0" borderId="10" xfId="0" quotePrefix="1" applyNumberFormat="1" applyFont="1" applyBorder="1" applyAlignment="1">
      <alignment horizontal="left" vertical="center"/>
    </xf>
    <xf numFmtId="49" fontId="9" fillId="0" borderId="11" xfId="0" quotePrefix="1" applyNumberFormat="1" applyFont="1" applyBorder="1" applyAlignment="1">
      <alignment horizontal="left" vertical="center"/>
    </xf>
    <xf numFmtId="164" fontId="9" fillId="0" borderId="18" xfId="0" applyNumberFormat="1" applyFont="1" applyFill="1" applyBorder="1" applyAlignment="1" applyProtection="1">
      <alignment horizontal="center" vertical="center"/>
    </xf>
    <xf numFmtId="164" fontId="9" fillId="0" borderId="19" xfId="0" applyNumberFormat="1" applyFont="1" applyFill="1" applyBorder="1" applyAlignment="1" applyProtection="1">
      <alignment horizontal="center" vertical="center"/>
    </xf>
    <xf numFmtId="164" fontId="9" fillId="0" borderId="20" xfId="0" applyNumberFormat="1" applyFont="1" applyFill="1" applyBorder="1" applyAlignment="1" applyProtection="1">
      <alignment horizontal="center"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49" fontId="9" fillId="0" borderId="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vertical="center"/>
    </xf>
    <xf numFmtId="0" fontId="9" fillId="0" borderId="13" xfId="0" applyFont="1" applyBorder="1" applyAlignment="1">
      <alignment vertical="center"/>
    </xf>
    <xf numFmtId="0" fontId="9" fillId="0" borderId="13" xfId="0" quotePrefix="1" applyFont="1" applyBorder="1" applyAlignment="1">
      <alignment vertical="center"/>
    </xf>
    <xf numFmtId="0" fontId="11" fillId="0" borderId="0" xfId="0" applyNumberFormat="1" applyFont="1" applyAlignment="1">
      <alignment horizontal="left" vertical="center" indent="4"/>
    </xf>
    <xf numFmtId="17" fontId="4" fillId="0" borderId="6" xfId="0" quotePrefix="1" applyNumberFormat="1" applyFont="1" applyBorder="1" applyAlignment="1">
      <alignment horizontal="center" vertical="center" wrapText="1"/>
    </xf>
    <xf numFmtId="17" fontId="4" fillId="0" borderId="5" xfId="0" applyNumberFormat="1" applyFont="1" applyBorder="1" applyAlignment="1">
      <alignment horizontal="center" vertical="center" wrapText="1"/>
    </xf>
    <xf numFmtId="17" fontId="4" fillId="0" borderId="7" xfId="0" applyNumberFormat="1" applyFont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D%20-%20PROVINCIAL%20BUDGET%20ANALYSIS/Provinces/Provincial%20Budget%20Statements/2015-16/1.%20Database/6.%20Final/FS%20-%20EPRE%20-%202015-16%20-%20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"/>
      <sheetName val="Settings"/>
      <sheetName val="Surplus-Deficit Position"/>
      <sheetName val="Own Source Receipts"/>
      <sheetName val="C-Grants"/>
      <sheetName val="Infrastructure"/>
      <sheetName val="Personnel and Training"/>
      <sheetName val="PPP"/>
      <sheetName val="Transfers to Municipalities"/>
      <sheetName val="Transfers to Public Entities"/>
      <sheetName val="Public Entities Position"/>
      <sheetName val="Expenditure Sum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6">
          <cell r="B16">
            <v>0</v>
          </cell>
        </row>
        <row r="17">
          <cell r="B17">
            <v>0</v>
          </cell>
        </row>
        <row r="1253">
          <cell r="B1253">
            <v>0</v>
          </cell>
          <cell r="C1253">
            <v>0</v>
          </cell>
          <cell r="D1253">
            <v>0</v>
          </cell>
          <cell r="E1253">
            <v>0</v>
          </cell>
          <cell r="F1253">
            <v>0</v>
          </cell>
          <cell r="G1253">
            <v>0</v>
          </cell>
          <cell r="H1253">
            <v>0</v>
          </cell>
          <cell r="P1253">
            <v>0</v>
          </cell>
          <cell r="Y1253">
            <v>0</v>
          </cell>
          <cell r="AA1253">
            <v>0</v>
          </cell>
        </row>
        <row r="1254">
          <cell r="B1254">
            <v>0</v>
          </cell>
          <cell r="C1254">
            <v>0</v>
          </cell>
          <cell r="D1254">
            <v>0</v>
          </cell>
          <cell r="E1254">
            <v>0</v>
          </cell>
          <cell r="F1254">
            <v>0</v>
          </cell>
          <cell r="G1254">
            <v>0</v>
          </cell>
          <cell r="H1254">
            <v>0</v>
          </cell>
          <cell r="P1254">
            <v>0</v>
          </cell>
          <cell r="Y1254">
            <v>0</v>
          </cell>
          <cell r="AA1254">
            <v>0</v>
          </cell>
        </row>
        <row r="1255">
          <cell r="B1255">
            <v>0</v>
          </cell>
          <cell r="C1255">
            <v>0</v>
          </cell>
          <cell r="D1255">
            <v>0</v>
          </cell>
          <cell r="E1255">
            <v>0</v>
          </cell>
          <cell r="F1255">
            <v>0</v>
          </cell>
          <cell r="G1255">
            <v>0</v>
          </cell>
          <cell r="H1255">
            <v>0</v>
          </cell>
          <cell r="P1255">
            <v>0</v>
          </cell>
          <cell r="Y1255">
            <v>0</v>
          </cell>
          <cell r="AA1255">
            <v>0</v>
          </cell>
        </row>
        <row r="1256">
          <cell r="B1256">
            <v>0</v>
          </cell>
          <cell r="C1256">
            <v>0</v>
          </cell>
          <cell r="D1256">
            <v>0</v>
          </cell>
          <cell r="E1256">
            <v>0</v>
          </cell>
          <cell r="F1256">
            <v>0</v>
          </cell>
          <cell r="G1256">
            <v>0</v>
          </cell>
          <cell r="H1256">
            <v>0</v>
          </cell>
          <cell r="P1256">
            <v>0</v>
          </cell>
          <cell r="Y1256">
            <v>0</v>
          </cell>
          <cell r="AA1256">
            <v>0</v>
          </cell>
        </row>
        <row r="1257">
          <cell r="B1257">
            <v>0</v>
          </cell>
          <cell r="C1257">
            <v>0</v>
          </cell>
          <cell r="D1257">
            <v>0</v>
          </cell>
          <cell r="E1257">
            <v>0</v>
          </cell>
          <cell r="F1257">
            <v>0</v>
          </cell>
          <cell r="G1257">
            <v>0</v>
          </cell>
          <cell r="H1257">
            <v>0</v>
          </cell>
          <cell r="P1257">
            <v>0</v>
          </cell>
          <cell r="Y1257">
            <v>0</v>
          </cell>
          <cell r="AA1257">
            <v>0</v>
          </cell>
        </row>
        <row r="1258">
          <cell r="B1258">
            <v>0</v>
          </cell>
          <cell r="C1258">
            <v>0</v>
          </cell>
          <cell r="D1258">
            <v>0</v>
          </cell>
          <cell r="E1258">
            <v>0</v>
          </cell>
          <cell r="F1258">
            <v>0</v>
          </cell>
          <cell r="G1258">
            <v>0</v>
          </cell>
          <cell r="H1258">
            <v>0</v>
          </cell>
          <cell r="P1258">
            <v>0</v>
          </cell>
          <cell r="Y1258">
            <v>0</v>
          </cell>
          <cell r="AA1258">
            <v>0</v>
          </cell>
        </row>
        <row r="1259">
          <cell r="B1259">
            <v>0</v>
          </cell>
          <cell r="C1259">
            <v>0</v>
          </cell>
          <cell r="D1259">
            <v>0</v>
          </cell>
          <cell r="E1259">
            <v>0</v>
          </cell>
          <cell r="F1259">
            <v>0</v>
          </cell>
          <cell r="G1259">
            <v>0</v>
          </cell>
          <cell r="H1259">
            <v>0</v>
          </cell>
          <cell r="P1259">
            <v>0</v>
          </cell>
          <cell r="Y1259">
            <v>0</v>
          </cell>
          <cell r="AA1259">
            <v>0</v>
          </cell>
        </row>
        <row r="1260">
          <cell r="B1260">
            <v>0</v>
          </cell>
          <cell r="C1260">
            <v>0</v>
          </cell>
          <cell r="D1260">
            <v>0</v>
          </cell>
          <cell r="E1260">
            <v>0</v>
          </cell>
          <cell r="F1260">
            <v>0</v>
          </cell>
          <cell r="G1260">
            <v>0</v>
          </cell>
          <cell r="H1260">
            <v>0</v>
          </cell>
          <cell r="P1260">
            <v>0</v>
          </cell>
          <cell r="Y1260">
            <v>0</v>
          </cell>
          <cell r="AA1260">
            <v>0</v>
          </cell>
        </row>
        <row r="1261">
          <cell r="B1261">
            <v>0</v>
          </cell>
          <cell r="C1261">
            <v>0</v>
          </cell>
          <cell r="D1261">
            <v>0</v>
          </cell>
          <cell r="E1261">
            <v>0</v>
          </cell>
          <cell r="F1261">
            <v>0</v>
          </cell>
          <cell r="G1261">
            <v>0</v>
          </cell>
          <cell r="H1261">
            <v>0</v>
          </cell>
          <cell r="P1261">
            <v>0</v>
          </cell>
          <cell r="Y1261">
            <v>0</v>
          </cell>
          <cell r="AA1261">
            <v>0</v>
          </cell>
        </row>
        <row r="1262">
          <cell r="B1262">
            <v>0</v>
          </cell>
          <cell r="C1262">
            <v>0</v>
          </cell>
          <cell r="D1262">
            <v>0</v>
          </cell>
          <cell r="E1262">
            <v>0</v>
          </cell>
          <cell r="F1262">
            <v>0</v>
          </cell>
          <cell r="G1262">
            <v>0</v>
          </cell>
          <cell r="H1262">
            <v>0</v>
          </cell>
          <cell r="P1262">
            <v>0</v>
          </cell>
          <cell r="Y1262">
            <v>0</v>
          </cell>
          <cell r="AA1262">
            <v>0</v>
          </cell>
        </row>
        <row r="1263">
          <cell r="B1263">
            <v>0</v>
          </cell>
          <cell r="C1263">
            <v>0</v>
          </cell>
          <cell r="D1263">
            <v>0</v>
          </cell>
          <cell r="E1263">
            <v>0</v>
          </cell>
          <cell r="F1263">
            <v>0</v>
          </cell>
          <cell r="G1263">
            <v>0</v>
          </cell>
          <cell r="H1263">
            <v>0</v>
          </cell>
          <cell r="P1263">
            <v>0</v>
          </cell>
          <cell r="Y1263">
            <v>0</v>
          </cell>
          <cell r="AA1263">
            <v>0</v>
          </cell>
        </row>
        <row r="1264">
          <cell r="B1264">
            <v>0</v>
          </cell>
          <cell r="C1264">
            <v>0</v>
          </cell>
          <cell r="D1264">
            <v>0</v>
          </cell>
          <cell r="E1264">
            <v>0</v>
          </cell>
          <cell r="F1264">
            <v>0</v>
          </cell>
          <cell r="G1264">
            <v>0</v>
          </cell>
          <cell r="H1264">
            <v>0</v>
          </cell>
          <cell r="P1264">
            <v>0</v>
          </cell>
          <cell r="Y1264">
            <v>0</v>
          </cell>
          <cell r="AA1264">
            <v>0</v>
          </cell>
        </row>
        <row r="1265">
          <cell r="B1265">
            <v>0</v>
          </cell>
          <cell r="C1265">
            <v>0</v>
          </cell>
          <cell r="D1265">
            <v>0</v>
          </cell>
          <cell r="E1265">
            <v>0</v>
          </cell>
          <cell r="F1265">
            <v>0</v>
          </cell>
          <cell r="G1265">
            <v>0</v>
          </cell>
          <cell r="H1265">
            <v>0</v>
          </cell>
          <cell r="P1265">
            <v>0</v>
          </cell>
          <cell r="Y1265">
            <v>0</v>
          </cell>
          <cell r="AA1265">
            <v>0</v>
          </cell>
        </row>
        <row r="1266">
          <cell r="B1266">
            <v>0</v>
          </cell>
          <cell r="C1266">
            <v>0</v>
          </cell>
          <cell r="D1266">
            <v>0</v>
          </cell>
          <cell r="E1266">
            <v>0</v>
          </cell>
          <cell r="F1266">
            <v>0</v>
          </cell>
          <cell r="G1266">
            <v>0</v>
          </cell>
          <cell r="H1266">
            <v>0</v>
          </cell>
          <cell r="P1266">
            <v>0</v>
          </cell>
          <cell r="Y1266">
            <v>0</v>
          </cell>
          <cell r="AA1266">
            <v>0</v>
          </cell>
        </row>
        <row r="1267">
          <cell r="B1267">
            <v>0</v>
          </cell>
          <cell r="C1267">
            <v>0</v>
          </cell>
          <cell r="D1267">
            <v>0</v>
          </cell>
          <cell r="E1267">
            <v>0</v>
          </cell>
          <cell r="F1267">
            <v>0</v>
          </cell>
          <cell r="G1267">
            <v>0</v>
          </cell>
          <cell r="H1267">
            <v>0</v>
          </cell>
          <cell r="P1267">
            <v>0</v>
          </cell>
          <cell r="Y1267">
            <v>0</v>
          </cell>
          <cell r="AA1267">
            <v>0</v>
          </cell>
        </row>
        <row r="1275">
          <cell r="C1275">
            <v>0</v>
          </cell>
          <cell r="D1275">
            <v>0</v>
          </cell>
          <cell r="E1275">
            <v>0</v>
          </cell>
          <cell r="F1275">
            <v>0</v>
          </cell>
          <cell r="G1275">
            <v>0</v>
          </cell>
          <cell r="H1275">
            <v>0</v>
          </cell>
          <cell r="P1275">
            <v>0</v>
          </cell>
          <cell r="Y1275">
            <v>0</v>
          </cell>
          <cell r="AA1275">
            <v>0</v>
          </cell>
        </row>
        <row r="1276">
          <cell r="C1276">
            <v>0</v>
          </cell>
          <cell r="D1276">
            <v>0</v>
          </cell>
          <cell r="E1276">
            <v>0</v>
          </cell>
          <cell r="F1276">
            <v>0</v>
          </cell>
          <cell r="G1276">
            <v>0</v>
          </cell>
          <cell r="H1276">
            <v>0</v>
          </cell>
          <cell r="P1276">
            <v>0</v>
          </cell>
          <cell r="Y1276">
            <v>0</v>
          </cell>
          <cell r="AA1276">
            <v>0</v>
          </cell>
        </row>
        <row r="1277">
          <cell r="C1277">
            <v>0</v>
          </cell>
          <cell r="D1277">
            <v>0</v>
          </cell>
          <cell r="E1277">
            <v>0</v>
          </cell>
          <cell r="F1277">
            <v>0</v>
          </cell>
          <cell r="G1277">
            <v>0</v>
          </cell>
          <cell r="H1277">
            <v>0</v>
          </cell>
          <cell r="P1277">
            <v>0</v>
          </cell>
          <cell r="Y1277">
            <v>0</v>
          </cell>
          <cell r="AA1277">
            <v>0</v>
          </cell>
        </row>
        <row r="1278">
          <cell r="C1278">
            <v>0</v>
          </cell>
          <cell r="D1278">
            <v>0</v>
          </cell>
          <cell r="E1278">
            <v>0</v>
          </cell>
          <cell r="F1278">
            <v>0</v>
          </cell>
          <cell r="G1278">
            <v>0</v>
          </cell>
          <cell r="H1278">
            <v>0</v>
          </cell>
          <cell r="P1278">
            <v>0</v>
          </cell>
          <cell r="Y1278">
            <v>0</v>
          </cell>
          <cell r="AA1278">
            <v>0</v>
          </cell>
        </row>
        <row r="1279">
          <cell r="C1279">
            <v>0</v>
          </cell>
          <cell r="D1279">
            <v>0</v>
          </cell>
          <cell r="E1279">
            <v>0</v>
          </cell>
          <cell r="F1279">
            <v>0</v>
          </cell>
          <cell r="G1279">
            <v>0</v>
          </cell>
          <cell r="H1279">
            <v>0</v>
          </cell>
          <cell r="P1279">
            <v>0</v>
          </cell>
          <cell r="Y1279">
            <v>0</v>
          </cell>
          <cell r="AA1279">
            <v>0</v>
          </cell>
        </row>
        <row r="1280">
          <cell r="C1280">
            <v>0</v>
          </cell>
          <cell r="D1280">
            <v>0</v>
          </cell>
          <cell r="E1280">
            <v>0</v>
          </cell>
          <cell r="F1280">
            <v>0</v>
          </cell>
          <cell r="G1280">
            <v>0</v>
          </cell>
          <cell r="H1280">
            <v>0</v>
          </cell>
          <cell r="P1280">
            <v>0</v>
          </cell>
          <cell r="Y1280">
            <v>0</v>
          </cell>
          <cell r="AA1280">
            <v>0</v>
          </cell>
        </row>
        <row r="1281">
          <cell r="C1281">
            <v>0</v>
          </cell>
          <cell r="D1281">
            <v>0</v>
          </cell>
          <cell r="E1281">
            <v>0</v>
          </cell>
          <cell r="F1281">
            <v>0</v>
          </cell>
          <cell r="G1281">
            <v>0</v>
          </cell>
          <cell r="H1281">
            <v>0</v>
          </cell>
          <cell r="P1281">
            <v>0</v>
          </cell>
          <cell r="Y1281">
            <v>0</v>
          </cell>
          <cell r="AA1281">
            <v>0</v>
          </cell>
        </row>
        <row r="1282">
          <cell r="C1282">
            <v>0</v>
          </cell>
          <cell r="D1282">
            <v>0</v>
          </cell>
          <cell r="E1282">
            <v>0</v>
          </cell>
          <cell r="F1282">
            <v>0</v>
          </cell>
          <cell r="G1282">
            <v>0</v>
          </cell>
          <cell r="H1282">
            <v>0</v>
          </cell>
          <cell r="P1282">
            <v>0</v>
          </cell>
          <cell r="Y1282">
            <v>0</v>
          </cell>
          <cell r="AA1282">
            <v>0</v>
          </cell>
        </row>
        <row r="1283">
          <cell r="C1283">
            <v>0</v>
          </cell>
          <cell r="D1283">
            <v>0</v>
          </cell>
          <cell r="E1283">
            <v>0</v>
          </cell>
          <cell r="F1283">
            <v>0</v>
          </cell>
          <cell r="G1283">
            <v>0</v>
          </cell>
          <cell r="H1283">
            <v>0</v>
          </cell>
          <cell r="P1283">
            <v>0</v>
          </cell>
          <cell r="Y1283">
            <v>0</v>
          </cell>
          <cell r="AA1283">
            <v>0</v>
          </cell>
        </row>
        <row r="1284">
          <cell r="C1284">
            <v>0</v>
          </cell>
          <cell r="D1284">
            <v>0</v>
          </cell>
          <cell r="E1284">
            <v>0</v>
          </cell>
          <cell r="F1284">
            <v>0</v>
          </cell>
          <cell r="G1284">
            <v>0</v>
          </cell>
          <cell r="H1284">
            <v>0</v>
          </cell>
          <cell r="P1284">
            <v>0</v>
          </cell>
          <cell r="Y1284">
            <v>0</v>
          </cell>
          <cell r="AA1284">
            <v>0</v>
          </cell>
        </row>
        <row r="1285">
          <cell r="C1285">
            <v>0</v>
          </cell>
          <cell r="D1285">
            <v>0</v>
          </cell>
          <cell r="E1285">
            <v>0</v>
          </cell>
          <cell r="F1285">
            <v>0</v>
          </cell>
          <cell r="G1285">
            <v>0</v>
          </cell>
          <cell r="H1285">
            <v>0</v>
          </cell>
          <cell r="P1285">
            <v>0</v>
          </cell>
          <cell r="Y1285">
            <v>0</v>
          </cell>
          <cell r="AA1285">
            <v>0</v>
          </cell>
        </row>
        <row r="1286">
          <cell r="C1286">
            <v>0</v>
          </cell>
          <cell r="D1286">
            <v>0</v>
          </cell>
          <cell r="E1286">
            <v>0</v>
          </cell>
          <cell r="F1286">
            <v>0</v>
          </cell>
          <cell r="G1286">
            <v>0</v>
          </cell>
          <cell r="H1286">
            <v>0</v>
          </cell>
          <cell r="P1286">
            <v>0</v>
          </cell>
          <cell r="Y1286">
            <v>0</v>
          </cell>
          <cell r="AA1286">
            <v>0</v>
          </cell>
        </row>
        <row r="1287">
          <cell r="C1287">
            <v>0</v>
          </cell>
          <cell r="D1287">
            <v>0</v>
          </cell>
          <cell r="E1287">
            <v>0</v>
          </cell>
          <cell r="F1287">
            <v>0</v>
          </cell>
          <cell r="G1287">
            <v>0</v>
          </cell>
          <cell r="H1287">
            <v>0</v>
          </cell>
          <cell r="P1287">
            <v>0</v>
          </cell>
          <cell r="Y1287">
            <v>0</v>
          </cell>
          <cell r="AA1287">
            <v>0</v>
          </cell>
        </row>
        <row r="1288">
          <cell r="C1288">
            <v>0</v>
          </cell>
          <cell r="D1288">
            <v>0</v>
          </cell>
          <cell r="E1288">
            <v>0</v>
          </cell>
          <cell r="F1288">
            <v>0</v>
          </cell>
          <cell r="G1288">
            <v>0</v>
          </cell>
          <cell r="H1288">
            <v>0</v>
          </cell>
          <cell r="P1288">
            <v>0</v>
          </cell>
          <cell r="Y1288">
            <v>0</v>
          </cell>
          <cell r="AA1288">
            <v>0</v>
          </cell>
        </row>
        <row r="1289">
          <cell r="C1289">
            <v>0</v>
          </cell>
          <cell r="D1289">
            <v>0</v>
          </cell>
          <cell r="E1289">
            <v>0</v>
          </cell>
          <cell r="F1289">
            <v>0</v>
          </cell>
          <cell r="G1289">
            <v>0</v>
          </cell>
          <cell r="H1289">
            <v>0</v>
          </cell>
          <cell r="P1289">
            <v>0</v>
          </cell>
          <cell r="Y1289">
            <v>0</v>
          </cell>
          <cell r="AA1289">
            <v>0</v>
          </cell>
        </row>
        <row r="1290">
          <cell r="C1290">
            <v>0</v>
          </cell>
          <cell r="D1290">
            <v>0</v>
          </cell>
          <cell r="E1290">
            <v>0</v>
          </cell>
          <cell r="F1290">
            <v>0</v>
          </cell>
          <cell r="G1290">
            <v>0</v>
          </cell>
          <cell r="H1290">
            <v>0</v>
          </cell>
          <cell r="P1290">
            <v>0</v>
          </cell>
          <cell r="Y1290">
            <v>0</v>
          </cell>
          <cell r="AA1290">
            <v>0</v>
          </cell>
        </row>
        <row r="1291">
          <cell r="C1291">
            <v>0</v>
          </cell>
          <cell r="D1291">
            <v>0</v>
          </cell>
          <cell r="E1291">
            <v>0</v>
          </cell>
          <cell r="F1291">
            <v>0</v>
          </cell>
          <cell r="G1291">
            <v>0</v>
          </cell>
          <cell r="H1291">
            <v>0</v>
          </cell>
          <cell r="P1291">
            <v>0</v>
          </cell>
          <cell r="Y1291">
            <v>0</v>
          </cell>
          <cell r="AA1291">
            <v>0</v>
          </cell>
        </row>
        <row r="1292">
          <cell r="C1292">
            <v>0</v>
          </cell>
          <cell r="D1292">
            <v>0</v>
          </cell>
          <cell r="E1292">
            <v>0</v>
          </cell>
          <cell r="F1292">
            <v>0</v>
          </cell>
          <cell r="G1292">
            <v>0</v>
          </cell>
          <cell r="H1292">
            <v>0</v>
          </cell>
          <cell r="P1292">
            <v>0</v>
          </cell>
          <cell r="Y1292">
            <v>0</v>
          </cell>
          <cell r="AA1292">
            <v>0</v>
          </cell>
        </row>
        <row r="1293">
          <cell r="C1293">
            <v>0</v>
          </cell>
          <cell r="D1293">
            <v>0</v>
          </cell>
          <cell r="E1293">
            <v>0</v>
          </cell>
          <cell r="F1293">
            <v>0</v>
          </cell>
          <cell r="G1293">
            <v>0</v>
          </cell>
          <cell r="H1293">
            <v>0</v>
          </cell>
          <cell r="P1293">
            <v>0</v>
          </cell>
          <cell r="Y1293">
            <v>0</v>
          </cell>
          <cell r="AA1293">
            <v>0</v>
          </cell>
        </row>
        <row r="1294">
          <cell r="C1294">
            <v>0</v>
          </cell>
          <cell r="D1294">
            <v>0</v>
          </cell>
          <cell r="E1294">
            <v>0</v>
          </cell>
          <cell r="F1294">
            <v>0</v>
          </cell>
          <cell r="G1294">
            <v>0</v>
          </cell>
          <cell r="H1294">
            <v>0</v>
          </cell>
          <cell r="P1294">
            <v>0</v>
          </cell>
          <cell r="Y1294">
            <v>0</v>
          </cell>
          <cell r="AA1294">
            <v>0</v>
          </cell>
        </row>
        <row r="1295">
          <cell r="C1295">
            <v>0</v>
          </cell>
          <cell r="D1295">
            <v>0</v>
          </cell>
          <cell r="E1295">
            <v>0</v>
          </cell>
          <cell r="F1295">
            <v>0</v>
          </cell>
          <cell r="G1295">
            <v>0</v>
          </cell>
          <cell r="H1295">
            <v>0</v>
          </cell>
          <cell r="P1295">
            <v>0</v>
          </cell>
          <cell r="Y1295">
            <v>0</v>
          </cell>
          <cell r="AA1295">
            <v>0</v>
          </cell>
        </row>
        <row r="1296">
          <cell r="C1296">
            <v>0</v>
          </cell>
          <cell r="D1296">
            <v>0</v>
          </cell>
          <cell r="E1296">
            <v>0</v>
          </cell>
          <cell r="F1296">
            <v>0</v>
          </cell>
          <cell r="G1296">
            <v>0</v>
          </cell>
          <cell r="H1296">
            <v>0</v>
          </cell>
          <cell r="P1296">
            <v>0</v>
          </cell>
          <cell r="Y1296">
            <v>0</v>
          </cell>
          <cell r="AA1296">
            <v>0</v>
          </cell>
        </row>
        <row r="1297">
          <cell r="C1297">
            <v>0</v>
          </cell>
          <cell r="D1297">
            <v>0</v>
          </cell>
          <cell r="E1297">
            <v>0</v>
          </cell>
          <cell r="F1297">
            <v>0</v>
          </cell>
          <cell r="G1297">
            <v>0</v>
          </cell>
          <cell r="H1297">
            <v>0</v>
          </cell>
          <cell r="P1297">
            <v>0</v>
          </cell>
          <cell r="Y1297">
            <v>0</v>
          </cell>
          <cell r="AA1297">
            <v>0</v>
          </cell>
        </row>
        <row r="1298">
          <cell r="C1298">
            <v>0</v>
          </cell>
          <cell r="D1298">
            <v>0</v>
          </cell>
          <cell r="E1298">
            <v>0</v>
          </cell>
          <cell r="F1298">
            <v>0</v>
          </cell>
          <cell r="G1298">
            <v>0</v>
          </cell>
          <cell r="H1298">
            <v>0</v>
          </cell>
          <cell r="P1298">
            <v>0</v>
          </cell>
          <cell r="Y1298">
            <v>0</v>
          </cell>
          <cell r="AA1298">
            <v>0</v>
          </cell>
        </row>
        <row r="1299">
          <cell r="C1299">
            <v>0</v>
          </cell>
          <cell r="D1299">
            <v>0</v>
          </cell>
          <cell r="E1299">
            <v>0</v>
          </cell>
          <cell r="F1299">
            <v>0</v>
          </cell>
          <cell r="G1299">
            <v>0</v>
          </cell>
          <cell r="H1299">
            <v>0</v>
          </cell>
          <cell r="P1299">
            <v>0</v>
          </cell>
          <cell r="Y1299">
            <v>0</v>
          </cell>
          <cell r="AA1299">
            <v>0</v>
          </cell>
        </row>
        <row r="1300">
          <cell r="C1300">
            <v>0</v>
          </cell>
          <cell r="D1300">
            <v>0</v>
          </cell>
          <cell r="E1300">
            <v>0</v>
          </cell>
          <cell r="F1300">
            <v>0</v>
          </cell>
          <cell r="G1300">
            <v>0</v>
          </cell>
          <cell r="H1300">
            <v>0</v>
          </cell>
          <cell r="P1300">
            <v>0</v>
          </cell>
          <cell r="Y1300">
            <v>0</v>
          </cell>
          <cell r="AA1300">
            <v>0</v>
          </cell>
        </row>
        <row r="1301">
          <cell r="C1301">
            <v>0</v>
          </cell>
          <cell r="D1301">
            <v>0</v>
          </cell>
          <cell r="E1301">
            <v>0</v>
          </cell>
          <cell r="F1301">
            <v>0</v>
          </cell>
          <cell r="G1301">
            <v>0</v>
          </cell>
          <cell r="H1301">
            <v>0</v>
          </cell>
          <cell r="P1301">
            <v>0</v>
          </cell>
          <cell r="Y1301">
            <v>0</v>
          </cell>
          <cell r="AA1301">
            <v>0</v>
          </cell>
        </row>
        <row r="1302">
          <cell r="C1302">
            <v>0</v>
          </cell>
          <cell r="D1302">
            <v>0</v>
          </cell>
          <cell r="E1302">
            <v>0</v>
          </cell>
          <cell r="F1302">
            <v>0</v>
          </cell>
          <cell r="G1302">
            <v>0</v>
          </cell>
          <cell r="H1302">
            <v>0</v>
          </cell>
          <cell r="P1302">
            <v>0</v>
          </cell>
          <cell r="Y1302">
            <v>0</v>
          </cell>
          <cell r="AA1302">
            <v>0</v>
          </cell>
        </row>
        <row r="1303">
          <cell r="C1303">
            <v>0</v>
          </cell>
          <cell r="D1303">
            <v>0</v>
          </cell>
          <cell r="E1303">
            <v>0</v>
          </cell>
          <cell r="F1303">
            <v>0</v>
          </cell>
          <cell r="G1303">
            <v>0</v>
          </cell>
          <cell r="H1303">
            <v>0</v>
          </cell>
          <cell r="P1303">
            <v>0</v>
          </cell>
          <cell r="Y1303">
            <v>0</v>
          </cell>
          <cell r="AA1303">
            <v>0</v>
          </cell>
        </row>
        <row r="1304">
          <cell r="C1304">
            <v>0</v>
          </cell>
          <cell r="D1304">
            <v>0</v>
          </cell>
          <cell r="E1304">
            <v>0</v>
          </cell>
          <cell r="F1304">
            <v>0</v>
          </cell>
          <cell r="G1304">
            <v>0</v>
          </cell>
          <cell r="H1304">
            <v>0</v>
          </cell>
          <cell r="P1304">
            <v>0</v>
          </cell>
          <cell r="Y1304">
            <v>0</v>
          </cell>
          <cell r="AA1304">
            <v>0</v>
          </cell>
        </row>
        <row r="1305">
          <cell r="C1305">
            <v>0</v>
          </cell>
          <cell r="D1305">
            <v>0</v>
          </cell>
          <cell r="E1305">
            <v>0</v>
          </cell>
          <cell r="F1305">
            <v>0</v>
          </cell>
          <cell r="G1305">
            <v>0</v>
          </cell>
          <cell r="H1305">
            <v>0</v>
          </cell>
          <cell r="P1305">
            <v>0</v>
          </cell>
          <cell r="Y1305">
            <v>0</v>
          </cell>
          <cell r="AA1305">
            <v>0</v>
          </cell>
        </row>
        <row r="1306">
          <cell r="C1306">
            <v>0</v>
          </cell>
          <cell r="D1306">
            <v>0</v>
          </cell>
          <cell r="E1306">
            <v>0</v>
          </cell>
          <cell r="F1306">
            <v>0</v>
          </cell>
          <cell r="G1306">
            <v>0</v>
          </cell>
          <cell r="H1306">
            <v>0</v>
          </cell>
          <cell r="P1306">
            <v>0</v>
          </cell>
          <cell r="Y1306">
            <v>0</v>
          </cell>
          <cell r="AA1306">
            <v>0</v>
          </cell>
        </row>
        <row r="1307">
          <cell r="C1307">
            <v>0</v>
          </cell>
          <cell r="D1307">
            <v>0</v>
          </cell>
          <cell r="E1307">
            <v>0</v>
          </cell>
          <cell r="F1307">
            <v>0</v>
          </cell>
          <cell r="G1307">
            <v>0</v>
          </cell>
          <cell r="H1307">
            <v>0</v>
          </cell>
          <cell r="P1307">
            <v>0</v>
          </cell>
          <cell r="Y1307">
            <v>0</v>
          </cell>
          <cell r="AA1307">
            <v>0</v>
          </cell>
        </row>
        <row r="1308">
          <cell r="C1308">
            <v>0</v>
          </cell>
          <cell r="D1308">
            <v>0</v>
          </cell>
          <cell r="E1308">
            <v>0</v>
          </cell>
          <cell r="F1308">
            <v>0</v>
          </cell>
          <cell r="G1308">
            <v>0</v>
          </cell>
          <cell r="H1308">
            <v>0</v>
          </cell>
          <cell r="P1308">
            <v>0</v>
          </cell>
          <cell r="Y1308">
            <v>0</v>
          </cell>
          <cell r="AA1308">
            <v>0</v>
          </cell>
        </row>
        <row r="1309">
          <cell r="C1309">
            <v>0</v>
          </cell>
          <cell r="D1309">
            <v>0</v>
          </cell>
          <cell r="E1309">
            <v>0</v>
          </cell>
          <cell r="F1309">
            <v>0</v>
          </cell>
          <cell r="G1309">
            <v>0</v>
          </cell>
          <cell r="H1309">
            <v>0</v>
          </cell>
          <cell r="P1309">
            <v>0</v>
          </cell>
          <cell r="Y1309">
            <v>0</v>
          </cell>
          <cell r="AA1309">
            <v>0</v>
          </cell>
        </row>
        <row r="1310">
          <cell r="C1310">
            <v>0</v>
          </cell>
          <cell r="D1310">
            <v>0</v>
          </cell>
          <cell r="E1310">
            <v>0</v>
          </cell>
          <cell r="F1310">
            <v>0</v>
          </cell>
          <cell r="G1310">
            <v>0</v>
          </cell>
          <cell r="H1310">
            <v>0</v>
          </cell>
          <cell r="P1310">
            <v>0</v>
          </cell>
          <cell r="Y1310">
            <v>0</v>
          </cell>
          <cell r="AA1310">
            <v>0</v>
          </cell>
        </row>
        <row r="1311">
          <cell r="C1311">
            <v>0</v>
          </cell>
          <cell r="D1311">
            <v>0</v>
          </cell>
          <cell r="E1311">
            <v>0</v>
          </cell>
          <cell r="F1311">
            <v>0</v>
          </cell>
          <cell r="G1311">
            <v>0</v>
          </cell>
          <cell r="H1311">
            <v>0</v>
          </cell>
          <cell r="P1311">
            <v>0</v>
          </cell>
          <cell r="Y1311">
            <v>0</v>
          </cell>
          <cell r="AA1311">
            <v>0</v>
          </cell>
        </row>
        <row r="1312">
          <cell r="C1312">
            <v>0</v>
          </cell>
          <cell r="D1312">
            <v>0</v>
          </cell>
          <cell r="E1312">
            <v>0</v>
          </cell>
          <cell r="F1312">
            <v>0</v>
          </cell>
          <cell r="G1312">
            <v>0</v>
          </cell>
          <cell r="H1312">
            <v>0</v>
          </cell>
          <cell r="P1312">
            <v>0</v>
          </cell>
          <cell r="Y1312">
            <v>0</v>
          </cell>
          <cell r="AA1312">
            <v>0</v>
          </cell>
        </row>
        <row r="1313">
          <cell r="C1313">
            <v>0</v>
          </cell>
          <cell r="D1313">
            <v>0</v>
          </cell>
          <cell r="E1313">
            <v>0</v>
          </cell>
          <cell r="F1313">
            <v>0</v>
          </cell>
          <cell r="G1313">
            <v>0</v>
          </cell>
          <cell r="H1313">
            <v>0</v>
          </cell>
          <cell r="P1313">
            <v>0</v>
          </cell>
          <cell r="Y1313">
            <v>0</v>
          </cell>
          <cell r="AA1313">
            <v>0</v>
          </cell>
        </row>
        <row r="1314">
          <cell r="C1314">
            <v>0</v>
          </cell>
          <cell r="D1314">
            <v>0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P1314">
            <v>0</v>
          </cell>
          <cell r="Y1314">
            <v>0</v>
          </cell>
          <cell r="AA1314">
            <v>0</v>
          </cell>
        </row>
        <row r="1315">
          <cell r="C1315">
            <v>0</v>
          </cell>
          <cell r="D1315">
            <v>0</v>
          </cell>
          <cell r="E1315">
            <v>0</v>
          </cell>
          <cell r="F1315">
            <v>0</v>
          </cell>
          <cell r="G1315">
            <v>0</v>
          </cell>
          <cell r="H1315">
            <v>0</v>
          </cell>
          <cell r="P1315">
            <v>0</v>
          </cell>
          <cell r="Y1315">
            <v>0</v>
          </cell>
          <cell r="AA1315">
            <v>0</v>
          </cell>
        </row>
        <row r="1316">
          <cell r="C1316">
            <v>0</v>
          </cell>
          <cell r="D1316">
            <v>0</v>
          </cell>
          <cell r="E1316">
            <v>0</v>
          </cell>
          <cell r="F1316">
            <v>0</v>
          </cell>
          <cell r="G1316">
            <v>0</v>
          </cell>
          <cell r="H1316">
            <v>0</v>
          </cell>
          <cell r="P1316">
            <v>0</v>
          </cell>
          <cell r="Y1316">
            <v>0</v>
          </cell>
          <cell r="AA1316">
            <v>0</v>
          </cell>
        </row>
        <row r="1317">
          <cell r="C1317">
            <v>0</v>
          </cell>
          <cell r="D1317">
            <v>0</v>
          </cell>
          <cell r="E1317">
            <v>0</v>
          </cell>
          <cell r="F1317">
            <v>0</v>
          </cell>
          <cell r="G1317">
            <v>0</v>
          </cell>
          <cell r="H1317">
            <v>0</v>
          </cell>
          <cell r="P1317">
            <v>0</v>
          </cell>
          <cell r="Y1317">
            <v>0</v>
          </cell>
          <cell r="AA1317">
            <v>0</v>
          </cell>
        </row>
        <row r="1318">
          <cell r="C1318">
            <v>0</v>
          </cell>
          <cell r="D1318">
            <v>0</v>
          </cell>
          <cell r="E1318">
            <v>0</v>
          </cell>
          <cell r="F1318">
            <v>0</v>
          </cell>
          <cell r="G1318">
            <v>0</v>
          </cell>
          <cell r="H1318">
            <v>0</v>
          </cell>
          <cell r="P1318">
            <v>0</v>
          </cell>
          <cell r="Y1318">
            <v>0</v>
          </cell>
          <cell r="AA1318">
            <v>0</v>
          </cell>
        </row>
        <row r="1319">
          <cell r="C1319">
            <v>0</v>
          </cell>
          <cell r="D1319">
            <v>0</v>
          </cell>
          <cell r="E1319">
            <v>0</v>
          </cell>
          <cell r="F1319">
            <v>0</v>
          </cell>
          <cell r="G1319">
            <v>0</v>
          </cell>
          <cell r="H1319">
            <v>0</v>
          </cell>
          <cell r="P1319">
            <v>0</v>
          </cell>
          <cell r="Y1319">
            <v>0</v>
          </cell>
          <cell r="AA1319">
            <v>0</v>
          </cell>
        </row>
        <row r="1321">
          <cell r="C1321">
            <v>0</v>
          </cell>
          <cell r="D1321">
            <v>0</v>
          </cell>
          <cell r="E1321">
            <v>0</v>
          </cell>
          <cell r="F1321">
            <v>0</v>
          </cell>
          <cell r="G1321">
            <v>0</v>
          </cell>
          <cell r="H1321">
            <v>0</v>
          </cell>
          <cell r="P1321">
            <v>0</v>
          </cell>
          <cell r="Y1321">
            <v>0</v>
          </cell>
          <cell r="AA1321">
            <v>0</v>
          </cell>
        </row>
        <row r="1323">
          <cell r="C1323">
            <v>0</v>
          </cell>
          <cell r="D1323">
            <v>0</v>
          </cell>
          <cell r="E1323">
            <v>0</v>
          </cell>
          <cell r="F1323">
            <v>0</v>
          </cell>
          <cell r="G1323">
            <v>0</v>
          </cell>
          <cell r="H1323">
            <v>0</v>
          </cell>
          <cell r="P1323">
            <v>0</v>
          </cell>
          <cell r="Y1323">
            <v>0</v>
          </cell>
          <cell r="AA1323">
            <v>0</v>
          </cell>
        </row>
        <row r="1324">
          <cell r="C1324">
            <v>0</v>
          </cell>
          <cell r="D1324">
            <v>0</v>
          </cell>
          <cell r="E1324">
            <v>0</v>
          </cell>
          <cell r="F1324">
            <v>0</v>
          </cell>
          <cell r="G1324">
            <v>0</v>
          </cell>
          <cell r="H1324">
            <v>0</v>
          </cell>
          <cell r="P1324">
            <v>0</v>
          </cell>
          <cell r="Y1324">
            <v>0</v>
          </cell>
          <cell r="AA1324">
            <v>0</v>
          </cell>
        </row>
        <row r="1326">
          <cell r="C1326">
            <v>0</v>
          </cell>
          <cell r="D1326">
            <v>0</v>
          </cell>
          <cell r="E1326">
            <v>0</v>
          </cell>
          <cell r="F1326">
            <v>0</v>
          </cell>
          <cell r="G1326">
            <v>0</v>
          </cell>
          <cell r="H1326">
            <v>0</v>
          </cell>
          <cell r="P1326">
            <v>0</v>
          </cell>
          <cell r="Y1326">
            <v>0</v>
          </cell>
          <cell r="AA1326">
            <v>0</v>
          </cell>
        </row>
        <row r="1327">
          <cell r="C1327">
            <v>0</v>
          </cell>
          <cell r="D1327">
            <v>0</v>
          </cell>
          <cell r="E1327">
            <v>0</v>
          </cell>
          <cell r="F1327">
            <v>0</v>
          </cell>
          <cell r="G1327">
            <v>0</v>
          </cell>
          <cell r="H1327">
            <v>0</v>
          </cell>
          <cell r="P1327">
            <v>0</v>
          </cell>
          <cell r="Y1327">
            <v>0</v>
          </cell>
          <cell r="AA1327">
            <v>0</v>
          </cell>
        </row>
        <row r="1328">
          <cell r="C1328">
            <v>0</v>
          </cell>
          <cell r="D1328">
            <v>0</v>
          </cell>
          <cell r="E1328">
            <v>0</v>
          </cell>
          <cell r="F1328">
            <v>0</v>
          </cell>
          <cell r="G1328">
            <v>0</v>
          </cell>
          <cell r="H1328">
            <v>0</v>
          </cell>
          <cell r="P1328">
            <v>0</v>
          </cell>
          <cell r="Y1328">
            <v>0</v>
          </cell>
          <cell r="AA1328">
            <v>0</v>
          </cell>
        </row>
        <row r="1329">
          <cell r="C1329">
            <v>0</v>
          </cell>
          <cell r="D1329">
            <v>0</v>
          </cell>
          <cell r="E1329">
            <v>0</v>
          </cell>
          <cell r="F1329">
            <v>0</v>
          </cell>
          <cell r="G1329">
            <v>0</v>
          </cell>
          <cell r="H1329">
            <v>0</v>
          </cell>
          <cell r="P1329">
            <v>0</v>
          </cell>
          <cell r="Y1329">
            <v>0</v>
          </cell>
          <cell r="AA1329">
            <v>0</v>
          </cell>
        </row>
        <row r="1330">
          <cell r="C1330">
            <v>0</v>
          </cell>
          <cell r="D1330">
            <v>0</v>
          </cell>
          <cell r="E1330">
            <v>0</v>
          </cell>
          <cell r="F1330">
            <v>0</v>
          </cell>
          <cell r="G1330">
            <v>0</v>
          </cell>
          <cell r="H1330">
            <v>0</v>
          </cell>
          <cell r="P1330">
            <v>0</v>
          </cell>
          <cell r="Y1330">
            <v>0</v>
          </cell>
          <cell r="AA1330">
            <v>0</v>
          </cell>
        </row>
        <row r="1331">
          <cell r="C1331">
            <v>0</v>
          </cell>
          <cell r="D1331">
            <v>0</v>
          </cell>
          <cell r="E1331">
            <v>0</v>
          </cell>
          <cell r="F1331">
            <v>0</v>
          </cell>
          <cell r="G1331">
            <v>0</v>
          </cell>
          <cell r="H1331">
            <v>0</v>
          </cell>
          <cell r="P1331">
            <v>0</v>
          </cell>
          <cell r="Y1331">
            <v>0</v>
          </cell>
          <cell r="AA1331">
            <v>0</v>
          </cell>
        </row>
        <row r="1332">
          <cell r="C1332">
            <v>0</v>
          </cell>
          <cell r="D1332">
            <v>0</v>
          </cell>
          <cell r="E1332">
            <v>0</v>
          </cell>
          <cell r="F1332">
            <v>0</v>
          </cell>
          <cell r="G1332">
            <v>0</v>
          </cell>
          <cell r="H1332">
            <v>0</v>
          </cell>
          <cell r="P1332">
            <v>0</v>
          </cell>
          <cell r="Y1332">
            <v>0</v>
          </cell>
          <cell r="AA1332">
            <v>0</v>
          </cell>
        </row>
        <row r="1333">
          <cell r="C1333">
            <v>0</v>
          </cell>
          <cell r="D1333">
            <v>0</v>
          </cell>
          <cell r="E1333">
            <v>0</v>
          </cell>
          <cell r="F1333">
            <v>0</v>
          </cell>
          <cell r="G1333">
            <v>0</v>
          </cell>
          <cell r="H1333">
            <v>0</v>
          </cell>
          <cell r="P1333">
            <v>0</v>
          </cell>
          <cell r="Y1333">
            <v>0</v>
          </cell>
          <cell r="AA1333">
            <v>0</v>
          </cell>
        </row>
        <row r="1335">
          <cell r="C1335">
            <v>0</v>
          </cell>
          <cell r="D1335">
            <v>0</v>
          </cell>
          <cell r="E1335">
            <v>0</v>
          </cell>
          <cell r="F1335">
            <v>0</v>
          </cell>
          <cell r="G1335">
            <v>0</v>
          </cell>
          <cell r="H1335">
            <v>0</v>
          </cell>
          <cell r="P1335">
            <v>0</v>
          </cell>
          <cell r="Y1335">
            <v>0</v>
          </cell>
          <cell r="AA1335">
            <v>0</v>
          </cell>
        </row>
        <row r="1336">
          <cell r="C1336">
            <v>0</v>
          </cell>
          <cell r="D1336">
            <v>0</v>
          </cell>
          <cell r="E1336">
            <v>0</v>
          </cell>
          <cell r="F1336">
            <v>0</v>
          </cell>
          <cell r="G1336">
            <v>0</v>
          </cell>
          <cell r="H1336">
            <v>0</v>
          </cell>
          <cell r="P1336">
            <v>0</v>
          </cell>
          <cell r="Y1336">
            <v>0</v>
          </cell>
          <cell r="AA1336">
            <v>0</v>
          </cell>
        </row>
        <row r="1338">
          <cell r="C1338">
            <v>0</v>
          </cell>
          <cell r="D1338">
            <v>0</v>
          </cell>
          <cell r="E1338">
            <v>0</v>
          </cell>
          <cell r="F1338">
            <v>0</v>
          </cell>
          <cell r="G1338">
            <v>0</v>
          </cell>
          <cell r="H1338">
            <v>0</v>
          </cell>
          <cell r="P1338">
            <v>0</v>
          </cell>
          <cell r="Y1338">
            <v>0</v>
          </cell>
          <cell r="AA1338">
            <v>0</v>
          </cell>
        </row>
        <row r="1339">
          <cell r="C1339">
            <v>0</v>
          </cell>
          <cell r="D1339">
            <v>0</v>
          </cell>
          <cell r="E1339">
            <v>0</v>
          </cell>
          <cell r="F1339">
            <v>0</v>
          </cell>
          <cell r="G1339">
            <v>0</v>
          </cell>
          <cell r="H1339">
            <v>0</v>
          </cell>
          <cell r="P1339">
            <v>0</v>
          </cell>
          <cell r="Y1339">
            <v>0</v>
          </cell>
          <cell r="AA1339">
            <v>0</v>
          </cell>
        </row>
        <row r="1340">
          <cell r="C1340">
            <v>0</v>
          </cell>
          <cell r="D1340">
            <v>0</v>
          </cell>
          <cell r="E1340">
            <v>0</v>
          </cell>
          <cell r="F1340">
            <v>0</v>
          </cell>
          <cell r="G1340">
            <v>0</v>
          </cell>
          <cell r="H1340">
            <v>0</v>
          </cell>
          <cell r="P1340">
            <v>0</v>
          </cell>
          <cell r="Y1340">
            <v>0</v>
          </cell>
          <cell r="AA1340">
            <v>0</v>
          </cell>
        </row>
        <row r="1341">
          <cell r="C1341">
            <v>0</v>
          </cell>
          <cell r="D1341">
            <v>0</v>
          </cell>
          <cell r="E1341">
            <v>0</v>
          </cell>
          <cell r="F1341">
            <v>0</v>
          </cell>
          <cell r="G1341">
            <v>0</v>
          </cell>
          <cell r="H1341">
            <v>0</v>
          </cell>
          <cell r="P1341">
            <v>0</v>
          </cell>
          <cell r="Y1341">
            <v>0</v>
          </cell>
          <cell r="AA1341">
            <v>0</v>
          </cell>
        </row>
        <row r="1342">
          <cell r="C1342">
            <v>0</v>
          </cell>
          <cell r="D1342">
            <v>0</v>
          </cell>
          <cell r="E1342">
            <v>0</v>
          </cell>
          <cell r="F1342">
            <v>0</v>
          </cell>
          <cell r="G1342">
            <v>0</v>
          </cell>
          <cell r="H1342">
            <v>0</v>
          </cell>
          <cell r="P1342">
            <v>0</v>
          </cell>
          <cell r="Y1342">
            <v>0</v>
          </cell>
          <cell r="AA1342">
            <v>0</v>
          </cell>
        </row>
        <row r="1343">
          <cell r="C1343">
            <v>0</v>
          </cell>
          <cell r="D1343">
            <v>0</v>
          </cell>
          <cell r="E1343">
            <v>0</v>
          </cell>
          <cell r="F1343">
            <v>0</v>
          </cell>
          <cell r="G1343">
            <v>0</v>
          </cell>
          <cell r="H1343">
            <v>0</v>
          </cell>
          <cell r="P1343">
            <v>0</v>
          </cell>
          <cell r="Y1343">
            <v>0</v>
          </cell>
          <cell r="AA1343">
            <v>0</v>
          </cell>
        </row>
        <row r="1345">
          <cell r="C1345">
            <v>0</v>
          </cell>
          <cell r="D1345">
            <v>0</v>
          </cell>
          <cell r="E1345">
            <v>0</v>
          </cell>
          <cell r="F1345">
            <v>0</v>
          </cell>
          <cell r="G1345">
            <v>0</v>
          </cell>
          <cell r="H1345">
            <v>0</v>
          </cell>
          <cell r="P1345">
            <v>0</v>
          </cell>
          <cell r="Y1345">
            <v>0</v>
          </cell>
          <cell r="AA1345">
            <v>0</v>
          </cell>
        </row>
        <row r="1346">
          <cell r="C1346">
            <v>0</v>
          </cell>
          <cell r="D1346">
            <v>0</v>
          </cell>
          <cell r="E1346">
            <v>0</v>
          </cell>
          <cell r="F1346">
            <v>0</v>
          </cell>
          <cell r="G1346">
            <v>0</v>
          </cell>
          <cell r="H1346">
            <v>0</v>
          </cell>
          <cell r="P1346">
            <v>0</v>
          </cell>
          <cell r="Y1346">
            <v>0</v>
          </cell>
          <cell r="AA1346">
            <v>0</v>
          </cell>
        </row>
        <row r="1347">
          <cell r="C1347">
            <v>0</v>
          </cell>
          <cell r="D1347">
            <v>0</v>
          </cell>
          <cell r="E1347">
            <v>0</v>
          </cell>
          <cell r="F1347">
            <v>0</v>
          </cell>
          <cell r="G1347">
            <v>0</v>
          </cell>
          <cell r="H1347">
            <v>0</v>
          </cell>
          <cell r="P1347">
            <v>0</v>
          </cell>
          <cell r="Y1347">
            <v>0</v>
          </cell>
          <cell r="AA1347">
            <v>0</v>
          </cell>
        </row>
        <row r="1348">
          <cell r="C1348">
            <v>0</v>
          </cell>
          <cell r="D1348">
            <v>0</v>
          </cell>
          <cell r="E1348">
            <v>0</v>
          </cell>
          <cell r="F1348">
            <v>0</v>
          </cell>
          <cell r="G1348">
            <v>0</v>
          </cell>
          <cell r="H1348">
            <v>0</v>
          </cell>
          <cell r="P1348">
            <v>0</v>
          </cell>
          <cell r="Y1348">
            <v>0</v>
          </cell>
          <cell r="AA1348">
            <v>0</v>
          </cell>
        </row>
        <row r="1349">
          <cell r="C1349">
            <v>0</v>
          </cell>
          <cell r="D1349">
            <v>0</v>
          </cell>
          <cell r="E1349">
            <v>0</v>
          </cell>
          <cell r="F1349">
            <v>0</v>
          </cell>
          <cell r="G1349">
            <v>0</v>
          </cell>
          <cell r="H1349">
            <v>0</v>
          </cell>
          <cell r="P1349">
            <v>0</v>
          </cell>
          <cell r="Y1349">
            <v>0</v>
          </cell>
          <cell r="AA1349">
            <v>0</v>
          </cell>
        </row>
        <row r="1350">
          <cell r="C1350">
            <v>0</v>
          </cell>
          <cell r="D1350">
            <v>0</v>
          </cell>
          <cell r="E1350">
            <v>0</v>
          </cell>
          <cell r="F1350">
            <v>0</v>
          </cell>
          <cell r="G1350">
            <v>0</v>
          </cell>
          <cell r="H1350">
            <v>0</v>
          </cell>
          <cell r="P1350">
            <v>0</v>
          </cell>
          <cell r="Y1350">
            <v>0</v>
          </cell>
          <cell r="AA1350">
            <v>0</v>
          </cell>
        </row>
        <row r="1351">
          <cell r="C1351">
            <v>0</v>
          </cell>
          <cell r="D1351">
            <v>0</v>
          </cell>
          <cell r="E1351">
            <v>0</v>
          </cell>
          <cell r="F1351">
            <v>0</v>
          </cell>
          <cell r="G1351">
            <v>0</v>
          </cell>
          <cell r="H1351">
            <v>0</v>
          </cell>
          <cell r="P1351">
            <v>0</v>
          </cell>
          <cell r="Y1351">
            <v>0</v>
          </cell>
          <cell r="AA1351">
            <v>0</v>
          </cell>
        </row>
        <row r="1352">
          <cell r="C1352">
            <v>0</v>
          </cell>
          <cell r="D1352">
            <v>0</v>
          </cell>
          <cell r="E1352">
            <v>0</v>
          </cell>
          <cell r="F1352">
            <v>0</v>
          </cell>
          <cell r="G1352">
            <v>0</v>
          </cell>
          <cell r="H1352">
            <v>0</v>
          </cell>
          <cell r="P1352">
            <v>0</v>
          </cell>
          <cell r="Y1352">
            <v>0</v>
          </cell>
          <cell r="AA1352">
            <v>0</v>
          </cell>
        </row>
        <row r="1353">
          <cell r="C1353">
            <v>0</v>
          </cell>
          <cell r="D1353">
            <v>0</v>
          </cell>
          <cell r="E1353">
            <v>0</v>
          </cell>
          <cell r="F1353">
            <v>0</v>
          </cell>
          <cell r="G1353">
            <v>0</v>
          </cell>
          <cell r="H1353">
            <v>0</v>
          </cell>
          <cell r="P1353">
            <v>0</v>
          </cell>
          <cell r="Y1353">
            <v>0</v>
          </cell>
          <cell r="AA1353">
            <v>0</v>
          </cell>
        </row>
        <row r="1354">
          <cell r="C1354">
            <v>0</v>
          </cell>
          <cell r="D1354">
            <v>0</v>
          </cell>
          <cell r="E1354">
            <v>0</v>
          </cell>
          <cell r="F1354">
            <v>0</v>
          </cell>
          <cell r="G1354">
            <v>0</v>
          </cell>
          <cell r="H1354">
            <v>0</v>
          </cell>
          <cell r="P1354">
            <v>0</v>
          </cell>
          <cell r="Y1354">
            <v>0</v>
          </cell>
          <cell r="AA1354">
            <v>0</v>
          </cell>
        </row>
        <row r="1355">
          <cell r="C1355">
            <v>0</v>
          </cell>
          <cell r="D1355">
            <v>0</v>
          </cell>
          <cell r="E1355">
            <v>0</v>
          </cell>
          <cell r="F1355">
            <v>0</v>
          </cell>
          <cell r="G1355">
            <v>0</v>
          </cell>
          <cell r="H1355">
            <v>0</v>
          </cell>
          <cell r="P1355">
            <v>0</v>
          </cell>
          <cell r="Y1355">
            <v>0</v>
          </cell>
          <cell r="AA1355">
            <v>0</v>
          </cell>
        </row>
        <row r="1356">
          <cell r="C1356">
            <v>0</v>
          </cell>
          <cell r="D1356">
            <v>0</v>
          </cell>
          <cell r="E1356">
            <v>0</v>
          </cell>
          <cell r="F1356">
            <v>0</v>
          </cell>
          <cell r="G1356">
            <v>0</v>
          </cell>
          <cell r="H1356">
            <v>0</v>
          </cell>
          <cell r="P1356">
            <v>0</v>
          </cell>
          <cell r="Y1356">
            <v>0</v>
          </cell>
          <cell r="AA1356">
            <v>0</v>
          </cell>
        </row>
        <row r="1403">
          <cell r="B1403">
            <v>0</v>
          </cell>
          <cell r="C1403">
            <v>0</v>
          </cell>
          <cell r="D1403">
            <v>0</v>
          </cell>
          <cell r="E1403">
            <v>0</v>
          </cell>
          <cell r="F1403">
            <v>0</v>
          </cell>
          <cell r="G1403">
            <v>0</v>
          </cell>
          <cell r="H1403">
            <v>0</v>
          </cell>
          <cell r="P1403">
            <v>0</v>
          </cell>
          <cell r="Y1403">
            <v>0</v>
          </cell>
          <cell r="AA1403">
            <v>0</v>
          </cell>
        </row>
        <row r="1404">
          <cell r="B1404">
            <v>0</v>
          </cell>
          <cell r="C1404">
            <v>0</v>
          </cell>
          <cell r="D1404">
            <v>0</v>
          </cell>
          <cell r="E1404">
            <v>0</v>
          </cell>
          <cell r="F1404">
            <v>0</v>
          </cell>
          <cell r="G1404">
            <v>0</v>
          </cell>
          <cell r="H1404">
            <v>0</v>
          </cell>
          <cell r="P1404">
            <v>0</v>
          </cell>
          <cell r="Y1404">
            <v>0</v>
          </cell>
          <cell r="AA1404">
            <v>0</v>
          </cell>
        </row>
        <row r="1405">
          <cell r="B1405">
            <v>0</v>
          </cell>
          <cell r="C1405">
            <v>0</v>
          </cell>
          <cell r="D1405">
            <v>0</v>
          </cell>
          <cell r="E1405">
            <v>0</v>
          </cell>
          <cell r="F1405">
            <v>0</v>
          </cell>
          <cell r="G1405">
            <v>0</v>
          </cell>
          <cell r="H1405">
            <v>0</v>
          </cell>
          <cell r="P1405">
            <v>0</v>
          </cell>
          <cell r="Y1405">
            <v>0</v>
          </cell>
          <cell r="AA1405">
            <v>0</v>
          </cell>
        </row>
        <row r="1406">
          <cell r="B1406">
            <v>0</v>
          </cell>
          <cell r="C1406">
            <v>0</v>
          </cell>
          <cell r="D1406">
            <v>0</v>
          </cell>
          <cell r="E1406">
            <v>0</v>
          </cell>
          <cell r="F1406">
            <v>0</v>
          </cell>
          <cell r="G1406">
            <v>0</v>
          </cell>
          <cell r="H1406">
            <v>0</v>
          </cell>
          <cell r="P1406">
            <v>0</v>
          </cell>
          <cell r="Y1406">
            <v>0</v>
          </cell>
          <cell r="AA1406">
            <v>0</v>
          </cell>
        </row>
        <row r="1407">
          <cell r="B1407">
            <v>0</v>
          </cell>
          <cell r="C1407">
            <v>0</v>
          </cell>
          <cell r="D1407">
            <v>0</v>
          </cell>
          <cell r="E1407">
            <v>0</v>
          </cell>
          <cell r="F1407">
            <v>0</v>
          </cell>
          <cell r="G1407">
            <v>0</v>
          </cell>
          <cell r="H1407">
            <v>0</v>
          </cell>
          <cell r="P1407">
            <v>0</v>
          </cell>
          <cell r="Y1407">
            <v>0</v>
          </cell>
          <cell r="AA1407">
            <v>0</v>
          </cell>
        </row>
        <row r="1408">
          <cell r="B1408">
            <v>0</v>
          </cell>
          <cell r="C1408">
            <v>0</v>
          </cell>
          <cell r="D1408">
            <v>0</v>
          </cell>
          <cell r="E1408">
            <v>0</v>
          </cell>
          <cell r="F1408">
            <v>0</v>
          </cell>
          <cell r="G1408">
            <v>0</v>
          </cell>
          <cell r="H1408">
            <v>0</v>
          </cell>
          <cell r="P1408">
            <v>0</v>
          </cell>
          <cell r="Y1408">
            <v>0</v>
          </cell>
          <cell r="AA1408">
            <v>0</v>
          </cell>
        </row>
        <row r="1409">
          <cell r="B1409">
            <v>0</v>
          </cell>
          <cell r="C1409">
            <v>0</v>
          </cell>
          <cell r="D1409">
            <v>0</v>
          </cell>
          <cell r="E1409">
            <v>0</v>
          </cell>
          <cell r="F1409">
            <v>0</v>
          </cell>
          <cell r="G1409">
            <v>0</v>
          </cell>
          <cell r="H1409">
            <v>0</v>
          </cell>
          <cell r="P1409">
            <v>0</v>
          </cell>
          <cell r="Y1409">
            <v>0</v>
          </cell>
          <cell r="AA1409">
            <v>0</v>
          </cell>
        </row>
        <row r="1410">
          <cell r="B1410">
            <v>0</v>
          </cell>
          <cell r="C1410">
            <v>0</v>
          </cell>
          <cell r="D1410">
            <v>0</v>
          </cell>
          <cell r="E1410">
            <v>0</v>
          </cell>
          <cell r="F1410">
            <v>0</v>
          </cell>
          <cell r="G1410">
            <v>0</v>
          </cell>
          <cell r="H1410">
            <v>0</v>
          </cell>
          <cell r="P1410">
            <v>0</v>
          </cell>
          <cell r="Y1410">
            <v>0</v>
          </cell>
          <cell r="AA1410">
            <v>0</v>
          </cell>
        </row>
        <row r="1411">
          <cell r="B1411">
            <v>0</v>
          </cell>
          <cell r="C1411">
            <v>0</v>
          </cell>
          <cell r="D1411">
            <v>0</v>
          </cell>
          <cell r="E1411">
            <v>0</v>
          </cell>
          <cell r="F1411">
            <v>0</v>
          </cell>
          <cell r="G1411">
            <v>0</v>
          </cell>
          <cell r="H1411">
            <v>0</v>
          </cell>
          <cell r="P1411">
            <v>0</v>
          </cell>
          <cell r="Y1411">
            <v>0</v>
          </cell>
          <cell r="AA1411">
            <v>0</v>
          </cell>
        </row>
        <row r="1412">
          <cell r="B1412">
            <v>0</v>
          </cell>
          <cell r="C1412">
            <v>0</v>
          </cell>
          <cell r="D1412">
            <v>0</v>
          </cell>
          <cell r="E1412">
            <v>0</v>
          </cell>
          <cell r="F1412">
            <v>0</v>
          </cell>
          <cell r="G1412">
            <v>0</v>
          </cell>
          <cell r="H1412">
            <v>0</v>
          </cell>
          <cell r="P1412">
            <v>0</v>
          </cell>
          <cell r="Y1412">
            <v>0</v>
          </cell>
          <cell r="AA1412">
            <v>0</v>
          </cell>
        </row>
        <row r="1413">
          <cell r="B1413">
            <v>0</v>
          </cell>
          <cell r="C1413">
            <v>0</v>
          </cell>
          <cell r="D1413">
            <v>0</v>
          </cell>
          <cell r="E1413">
            <v>0</v>
          </cell>
          <cell r="F1413">
            <v>0</v>
          </cell>
          <cell r="G1413">
            <v>0</v>
          </cell>
          <cell r="H1413">
            <v>0</v>
          </cell>
          <cell r="P1413">
            <v>0</v>
          </cell>
          <cell r="Y1413">
            <v>0</v>
          </cell>
          <cell r="AA1413">
            <v>0</v>
          </cell>
        </row>
        <row r="1414">
          <cell r="B1414">
            <v>0</v>
          </cell>
          <cell r="C1414">
            <v>0</v>
          </cell>
          <cell r="D1414">
            <v>0</v>
          </cell>
          <cell r="E1414">
            <v>0</v>
          </cell>
          <cell r="F1414">
            <v>0</v>
          </cell>
          <cell r="G1414">
            <v>0</v>
          </cell>
          <cell r="H1414">
            <v>0</v>
          </cell>
          <cell r="P1414">
            <v>0</v>
          </cell>
          <cell r="Y1414">
            <v>0</v>
          </cell>
          <cell r="AA1414">
            <v>0</v>
          </cell>
        </row>
        <row r="1415">
          <cell r="B1415">
            <v>0</v>
          </cell>
          <cell r="C1415">
            <v>0</v>
          </cell>
          <cell r="D1415">
            <v>0</v>
          </cell>
          <cell r="E1415">
            <v>0</v>
          </cell>
          <cell r="F1415">
            <v>0</v>
          </cell>
          <cell r="G1415">
            <v>0</v>
          </cell>
          <cell r="H1415">
            <v>0</v>
          </cell>
          <cell r="P1415">
            <v>0</v>
          </cell>
          <cell r="Y1415">
            <v>0</v>
          </cell>
          <cell r="AA1415">
            <v>0</v>
          </cell>
        </row>
        <row r="1416">
          <cell r="B1416">
            <v>0</v>
          </cell>
          <cell r="C1416">
            <v>0</v>
          </cell>
          <cell r="D1416">
            <v>0</v>
          </cell>
          <cell r="E1416">
            <v>0</v>
          </cell>
          <cell r="F1416">
            <v>0</v>
          </cell>
          <cell r="G1416">
            <v>0</v>
          </cell>
          <cell r="H1416">
            <v>0</v>
          </cell>
          <cell r="P1416">
            <v>0</v>
          </cell>
          <cell r="Y1416">
            <v>0</v>
          </cell>
          <cell r="AA1416">
            <v>0</v>
          </cell>
        </row>
        <row r="1417">
          <cell r="B1417">
            <v>0</v>
          </cell>
          <cell r="C1417">
            <v>0</v>
          </cell>
          <cell r="D1417">
            <v>0</v>
          </cell>
          <cell r="E1417">
            <v>0</v>
          </cell>
          <cell r="F1417">
            <v>0</v>
          </cell>
          <cell r="G1417">
            <v>0</v>
          </cell>
          <cell r="H1417">
            <v>0</v>
          </cell>
          <cell r="P1417">
            <v>0</v>
          </cell>
          <cell r="Y1417">
            <v>0</v>
          </cell>
          <cell r="AA1417">
            <v>0</v>
          </cell>
        </row>
        <row r="1425">
          <cell r="C1425">
            <v>0</v>
          </cell>
          <cell r="D1425">
            <v>0</v>
          </cell>
          <cell r="E1425">
            <v>0</v>
          </cell>
          <cell r="F1425">
            <v>0</v>
          </cell>
          <cell r="G1425">
            <v>0</v>
          </cell>
          <cell r="H1425">
            <v>0</v>
          </cell>
          <cell r="P1425">
            <v>0</v>
          </cell>
          <cell r="Y1425">
            <v>0</v>
          </cell>
          <cell r="AA1425">
            <v>0</v>
          </cell>
        </row>
        <row r="1426">
          <cell r="C1426">
            <v>0</v>
          </cell>
          <cell r="D1426">
            <v>0</v>
          </cell>
          <cell r="E1426">
            <v>0</v>
          </cell>
          <cell r="F1426">
            <v>0</v>
          </cell>
          <cell r="G1426">
            <v>0</v>
          </cell>
          <cell r="H1426">
            <v>0</v>
          </cell>
          <cell r="P1426">
            <v>0</v>
          </cell>
          <cell r="Y1426">
            <v>0</v>
          </cell>
          <cell r="AA1426">
            <v>0</v>
          </cell>
        </row>
        <row r="1427">
          <cell r="C1427">
            <v>0</v>
          </cell>
          <cell r="D1427">
            <v>0</v>
          </cell>
          <cell r="E1427">
            <v>0</v>
          </cell>
          <cell r="F1427">
            <v>0</v>
          </cell>
          <cell r="G1427">
            <v>0</v>
          </cell>
          <cell r="H1427">
            <v>0</v>
          </cell>
          <cell r="P1427">
            <v>0</v>
          </cell>
          <cell r="Y1427">
            <v>0</v>
          </cell>
          <cell r="AA1427">
            <v>0</v>
          </cell>
        </row>
        <row r="1428">
          <cell r="C1428">
            <v>0</v>
          </cell>
          <cell r="D1428">
            <v>0</v>
          </cell>
          <cell r="E1428">
            <v>0</v>
          </cell>
          <cell r="F1428">
            <v>0</v>
          </cell>
          <cell r="G1428">
            <v>0</v>
          </cell>
          <cell r="H1428">
            <v>0</v>
          </cell>
          <cell r="P1428">
            <v>0</v>
          </cell>
          <cell r="Y1428">
            <v>0</v>
          </cell>
          <cell r="AA1428">
            <v>0</v>
          </cell>
        </row>
        <row r="1429">
          <cell r="C1429">
            <v>0</v>
          </cell>
          <cell r="D1429">
            <v>0</v>
          </cell>
          <cell r="E1429">
            <v>0</v>
          </cell>
          <cell r="F1429">
            <v>0</v>
          </cell>
          <cell r="G1429">
            <v>0</v>
          </cell>
          <cell r="H1429">
            <v>0</v>
          </cell>
          <cell r="P1429">
            <v>0</v>
          </cell>
          <cell r="Y1429">
            <v>0</v>
          </cell>
          <cell r="AA1429">
            <v>0</v>
          </cell>
        </row>
        <row r="1430">
          <cell r="C1430">
            <v>0</v>
          </cell>
          <cell r="D1430">
            <v>0</v>
          </cell>
          <cell r="E1430">
            <v>0</v>
          </cell>
          <cell r="F1430">
            <v>0</v>
          </cell>
          <cell r="G1430">
            <v>0</v>
          </cell>
          <cell r="H1430">
            <v>0</v>
          </cell>
          <cell r="P1430">
            <v>0</v>
          </cell>
          <cell r="Y1430">
            <v>0</v>
          </cell>
          <cell r="AA1430">
            <v>0</v>
          </cell>
        </row>
        <row r="1431">
          <cell r="C1431">
            <v>0</v>
          </cell>
          <cell r="D1431">
            <v>0</v>
          </cell>
          <cell r="E1431">
            <v>0</v>
          </cell>
          <cell r="F1431">
            <v>0</v>
          </cell>
          <cell r="G1431">
            <v>0</v>
          </cell>
          <cell r="H1431">
            <v>0</v>
          </cell>
          <cell r="P1431">
            <v>0</v>
          </cell>
          <cell r="Y1431">
            <v>0</v>
          </cell>
          <cell r="AA1431">
            <v>0</v>
          </cell>
        </row>
        <row r="1432">
          <cell r="C1432">
            <v>0</v>
          </cell>
          <cell r="D1432">
            <v>0</v>
          </cell>
          <cell r="E1432">
            <v>0</v>
          </cell>
          <cell r="F1432">
            <v>0</v>
          </cell>
          <cell r="G1432">
            <v>0</v>
          </cell>
          <cell r="H1432">
            <v>0</v>
          </cell>
          <cell r="P1432">
            <v>0</v>
          </cell>
          <cell r="Y1432">
            <v>0</v>
          </cell>
          <cell r="AA1432">
            <v>0</v>
          </cell>
        </row>
        <row r="1433">
          <cell r="C1433">
            <v>0</v>
          </cell>
          <cell r="D1433">
            <v>0</v>
          </cell>
          <cell r="E1433">
            <v>0</v>
          </cell>
          <cell r="F1433">
            <v>0</v>
          </cell>
          <cell r="G1433">
            <v>0</v>
          </cell>
          <cell r="H1433">
            <v>0</v>
          </cell>
          <cell r="P1433">
            <v>0</v>
          </cell>
          <cell r="Y1433">
            <v>0</v>
          </cell>
          <cell r="AA1433">
            <v>0</v>
          </cell>
        </row>
        <row r="1434">
          <cell r="C1434">
            <v>0</v>
          </cell>
          <cell r="D1434">
            <v>0</v>
          </cell>
          <cell r="E1434">
            <v>0</v>
          </cell>
          <cell r="F1434">
            <v>0</v>
          </cell>
          <cell r="G1434">
            <v>0</v>
          </cell>
          <cell r="H1434">
            <v>0</v>
          </cell>
          <cell r="P1434">
            <v>0</v>
          </cell>
          <cell r="Y1434">
            <v>0</v>
          </cell>
          <cell r="AA1434">
            <v>0</v>
          </cell>
        </row>
        <row r="1435">
          <cell r="C1435">
            <v>0</v>
          </cell>
          <cell r="D1435">
            <v>0</v>
          </cell>
          <cell r="E1435">
            <v>0</v>
          </cell>
          <cell r="F1435">
            <v>0</v>
          </cell>
          <cell r="G1435">
            <v>0</v>
          </cell>
          <cell r="H1435">
            <v>0</v>
          </cell>
          <cell r="P1435">
            <v>0</v>
          </cell>
          <cell r="Y1435">
            <v>0</v>
          </cell>
          <cell r="AA1435">
            <v>0</v>
          </cell>
        </row>
        <row r="1436">
          <cell r="C1436">
            <v>0</v>
          </cell>
          <cell r="D1436">
            <v>0</v>
          </cell>
          <cell r="E1436">
            <v>0</v>
          </cell>
          <cell r="F1436">
            <v>0</v>
          </cell>
          <cell r="G1436">
            <v>0</v>
          </cell>
          <cell r="H1436">
            <v>0</v>
          </cell>
          <cell r="P1436">
            <v>0</v>
          </cell>
          <cell r="Y1436">
            <v>0</v>
          </cell>
          <cell r="AA1436">
            <v>0</v>
          </cell>
        </row>
        <row r="1437">
          <cell r="C1437">
            <v>0</v>
          </cell>
          <cell r="D1437">
            <v>0</v>
          </cell>
          <cell r="E1437">
            <v>0</v>
          </cell>
          <cell r="F1437">
            <v>0</v>
          </cell>
          <cell r="G1437">
            <v>0</v>
          </cell>
          <cell r="H1437">
            <v>0</v>
          </cell>
          <cell r="P1437">
            <v>0</v>
          </cell>
          <cell r="Y1437">
            <v>0</v>
          </cell>
          <cell r="AA1437">
            <v>0</v>
          </cell>
        </row>
        <row r="1438">
          <cell r="C1438">
            <v>0</v>
          </cell>
          <cell r="D1438">
            <v>0</v>
          </cell>
          <cell r="E1438">
            <v>0</v>
          </cell>
          <cell r="F1438">
            <v>0</v>
          </cell>
          <cell r="G1438">
            <v>0</v>
          </cell>
          <cell r="H1438">
            <v>0</v>
          </cell>
          <cell r="P1438">
            <v>0</v>
          </cell>
          <cell r="Y1438">
            <v>0</v>
          </cell>
          <cell r="AA1438">
            <v>0</v>
          </cell>
        </row>
        <row r="1439">
          <cell r="C1439">
            <v>0</v>
          </cell>
          <cell r="D1439">
            <v>0</v>
          </cell>
          <cell r="E1439">
            <v>0</v>
          </cell>
          <cell r="F1439">
            <v>0</v>
          </cell>
          <cell r="G1439">
            <v>0</v>
          </cell>
          <cell r="H1439">
            <v>0</v>
          </cell>
          <cell r="P1439">
            <v>0</v>
          </cell>
          <cell r="Y1439">
            <v>0</v>
          </cell>
          <cell r="AA1439">
            <v>0</v>
          </cell>
        </row>
        <row r="1440">
          <cell r="C1440">
            <v>0</v>
          </cell>
          <cell r="D1440">
            <v>0</v>
          </cell>
          <cell r="E1440">
            <v>0</v>
          </cell>
          <cell r="F1440">
            <v>0</v>
          </cell>
          <cell r="G1440">
            <v>0</v>
          </cell>
          <cell r="H1440">
            <v>0</v>
          </cell>
          <cell r="P1440">
            <v>0</v>
          </cell>
          <cell r="Y1440">
            <v>0</v>
          </cell>
          <cell r="AA1440">
            <v>0</v>
          </cell>
        </row>
        <row r="1441">
          <cell r="C1441">
            <v>0</v>
          </cell>
          <cell r="D1441">
            <v>0</v>
          </cell>
          <cell r="E1441">
            <v>0</v>
          </cell>
          <cell r="F1441">
            <v>0</v>
          </cell>
          <cell r="G1441">
            <v>0</v>
          </cell>
          <cell r="H1441">
            <v>0</v>
          </cell>
          <cell r="P1441">
            <v>0</v>
          </cell>
          <cell r="Y1441">
            <v>0</v>
          </cell>
          <cell r="AA1441">
            <v>0</v>
          </cell>
        </row>
        <row r="1442">
          <cell r="C1442">
            <v>0</v>
          </cell>
          <cell r="D1442">
            <v>0</v>
          </cell>
          <cell r="E1442">
            <v>0</v>
          </cell>
          <cell r="F1442">
            <v>0</v>
          </cell>
          <cell r="G1442">
            <v>0</v>
          </cell>
          <cell r="H1442">
            <v>0</v>
          </cell>
          <cell r="P1442">
            <v>0</v>
          </cell>
          <cell r="Y1442">
            <v>0</v>
          </cell>
          <cell r="AA1442">
            <v>0</v>
          </cell>
        </row>
        <row r="1443">
          <cell r="C1443">
            <v>0</v>
          </cell>
          <cell r="D1443">
            <v>0</v>
          </cell>
          <cell r="E1443">
            <v>0</v>
          </cell>
          <cell r="F1443">
            <v>0</v>
          </cell>
          <cell r="G1443">
            <v>0</v>
          </cell>
          <cell r="H1443">
            <v>0</v>
          </cell>
          <cell r="P1443">
            <v>0</v>
          </cell>
          <cell r="Y1443">
            <v>0</v>
          </cell>
          <cell r="AA1443">
            <v>0</v>
          </cell>
        </row>
        <row r="1444">
          <cell r="C1444">
            <v>0</v>
          </cell>
          <cell r="D1444">
            <v>0</v>
          </cell>
          <cell r="E1444">
            <v>0</v>
          </cell>
          <cell r="F1444">
            <v>0</v>
          </cell>
          <cell r="G1444">
            <v>0</v>
          </cell>
          <cell r="H1444">
            <v>0</v>
          </cell>
          <cell r="P1444">
            <v>0</v>
          </cell>
          <cell r="Y1444">
            <v>0</v>
          </cell>
          <cell r="AA1444">
            <v>0</v>
          </cell>
        </row>
        <row r="1445">
          <cell r="C1445">
            <v>0</v>
          </cell>
          <cell r="D1445">
            <v>0</v>
          </cell>
          <cell r="E1445">
            <v>0</v>
          </cell>
          <cell r="F1445">
            <v>0</v>
          </cell>
          <cell r="G1445">
            <v>0</v>
          </cell>
          <cell r="H1445">
            <v>0</v>
          </cell>
          <cell r="P1445">
            <v>0</v>
          </cell>
          <cell r="Y1445">
            <v>0</v>
          </cell>
          <cell r="AA1445">
            <v>0</v>
          </cell>
        </row>
        <row r="1446">
          <cell r="C1446">
            <v>0</v>
          </cell>
          <cell r="D1446">
            <v>0</v>
          </cell>
          <cell r="E1446">
            <v>0</v>
          </cell>
          <cell r="F1446">
            <v>0</v>
          </cell>
          <cell r="G1446">
            <v>0</v>
          </cell>
          <cell r="H1446">
            <v>0</v>
          </cell>
          <cell r="P1446">
            <v>0</v>
          </cell>
          <cell r="Y1446">
            <v>0</v>
          </cell>
          <cell r="AA1446">
            <v>0</v>
          </cell>
        </row>
        <row r="1447">
          <cell r="C1447">
            <v>0</v>
          </cell>
          <cell r="D1447">
            <v>0</v>
          </cell>
          <cell r="E1447">
            <v>0</v>
          </cell>
          <cell r="F1447">
            <v>0</v>
          </cell>
          <cell r="G1447">
            <v>0</v>
          </cell>
          <cell r="H1447">
            <v>0</v>
          </cell>
          <cell r="P1447">
            <v>0</v>
          </cell>
          <cell r="Y1447">
            <v>0</v>
          </cell>
          <cell r="AA1447">
            <v>0</v>
          </cell>
        </row>
        <row r="1448">
          <cell r="C1448">
            <v>0</v>
          </cell>
          <cell r="D1448">
            <v>0</v>
          </cell>
          <cell r="E1448">
            <v>0</v>
          </cell>
          <cell r="F1448">
            <v>0</v>
          </cell>
          <cell r="G1448">
            <v>0</v>
          </cell>
          <cell r="H1448">
            <v>0</v>
          </cell>
          <cell r="P1448">
            <v>0</v>
          </cell>
          <cell r="Y1448">
            <v>0</v>
          </cell>
          <cell r="AA1448">
            <v>0</v>
          </cell>
        </row>
        <row r="1449">
          <cell r="C1449">
            <v>0</v>
          </cell>
          <cell r="D1449">
            <v>0</v>
          </cell>
          <cell r="E1449">
            <v>0</v>
          </cell>
          <cell r="F1449">
            <v>0</v>
          </cell>
          <cell r="G1449">
            <v>0</v>
          </cell>
          <cell r="H1449">
            <v>0</v>
          </cell>
          <cell r="P1449">
            <v>0</v>
          </cell>
          <cell r="Y1449">
            <v>0</v>
          </cell>
          <cell r="AA1449">
            <v>0</v>
          </cell>
        </row>
        <row r="1450">
          <cell r="C1450">
            <v>0</v>
          </cell>
          <cell r="D1450">
            <v>0</v>
          </cell>
          <cell r="E1450">
            <v>0</v>
          </cell>
          <cell r="F1450">
            <v>0</v>
          </cell>
          <cell r="G1450">
            <v>0</v>
          </cell>
          <cell r="H1450">
            <v>0</v>
          </cell>
          <cell r="P1450">
            <v>0</v>
          </cell>
          <cell r="Y1450">
            <v>0</v>
          </cell>
          <cell r="AA1450">
            <v>0</v>
          </cell>
        </row>
        <row r="1451">
          <cell r="C1451">
            <v>0</v>
          </cell>
          <cell r="D1451">
            <v>0</v>
          </cell>
          <cell r="E1451">
            <v>0</v>
          </cell>
          <cell r="F1451">
            <v>0</v>
          </cell>
          <cell r="G1451">
            <v>0</v>
          </cell>
          <cell r="H1451">
            <v>0</v>
          </cell>
          <cell r="P1451">
            <v>0</v>
          </cell>
          <cell r="Y1451">
            <v>0</v>
          </cell>
          <cell r="AA1451">
            <v>0</v>
          </cell>
        </row>
        <row r="1452">
          <cell r="C1452">
            <v>0</v>
          </cell>
          <cell r="D1452">
            <v>0</v>
          </cell>
          <cell r="E1452">
            <v>0</v>
          </cell>
          <cell r="F1452">
            <v>0</v>
          </cell>
          <cell r="G1452">
            <v>0</v>
          </cell>
          <cell r="H1452">
            <v>0</v>
          </cell>
          <cell r="P1452">
            <v>0</v>
          </cell>
          <cell r="Y1452">
            <v>0</v>
          </cell>
          <cell r="AA1452">
            <v>0</v>
          </cell>
        </row>
        <row r="1453">
          <cell r="C1453">
            <v>0</v>
          </cell>
          <cell r="D1453">
            <v>0</v>
          </cell>
          <cell r="E1453">
            <v>0</v>
          </cell>
          <cell r="F1453">
            <v>0</v>
          </cell>
          <cell r="G1453">
            <v>0</v>
          </cell>
          <cell r="H1453">
            <v>0</v>
          </cell>
          <cell r="P1453">
            <v>0</v>
          </cell>
          <cell r="Y1453">
            <v>0</v>
          </cell>
          <cell r="AA1453">
            <v>0</v>
          </cell>
        </row>
        <row r="1454">
          <cell r="C1454">
            <v>0</v>
          </cell>
          <cell r="D1454">
            <v>0</v>
          </cell>
          <cell r="E1454">
            <v>0</v>
          </cell>
          <cell r="F1454">
            <v>0</v>
          </cell>
          <cell r="G1454">
            <v>0</v>
          </cell>
          <cell r="H1454">
            <v>0</v>
          </cell>
          <cell r="P1454">
            <v>0</v>
          </cell>
          <cell r="Y1454">
            <v>0</v>
          </cell>
          <cell r="AA1454">
            <v>0</v>
          </cell>
        </row>
        <row r="1455">
          <cell r="C1455">
            <v>0</v>
          </cell>
          <cell r="D1455">
            <v>0</v>
          </cell>
          <cell r="E1455">
            <v>0</v>
          </cell>
          <cell r="F1455">
            <v>0</v>
          </cell>
          <cell r="G1455">
            <v>0</v>
          </cell>
          <cell r="H1455">
            <v>0</v>
          </cell>
          <cell r="P1455">
            <v>0</v>
          </cell>
          <cell r="Y1455">
            <v>0</v>
          </cell>
          <cell r="AA1455">
            <v>0</v>
          </cell>
        </row>
        <row r="1456">
          <cell r="C1456">
            <v>0</v>
          </cell>
          <cell r="D1456">
            <v>0</v>
          </cell>
          <cell r="E1456">
            <v>0</v>
          </cell>
          <cell r="F1456">
            <v>0</v>
          </cell>
          <cell r="G1456">
            <v>0</v>
          </cell>
          <cell r="H1456">
            <v>0</v>
          </cell>
          <cell r="P1456">
            <v>0</v>
          </cell>
          <cell r="Y1456">
            <v>0</v>
          </cell>
          <cell r="AA1456">
            <v>0</v>
          </cell>
        </row>
        <row r="1457">
          <cell r="C1457">
            <v>0</v>
          </cell>
          <cell r="D1457">
            <v>0</v>
          </cell>
          <cell r="E1457">
            <v>0</v>
          </cell>
          <cell r="F1457">
            <v>0</v>
          </cell>
          <cell r="G1457">
            <v>0</v>
          </cell>
          <cell r="H1457">
            <v>0</v>
          </cell>
          <cell r="P1457">
            <v>0</v>
          </cell>
          <cell r="Y1457">
            <v>0</v>
          </cell>
          <cell r="AA1457">
            <v>0</v>
          </cell>
        </row>
        <row r="1458">
          <cell r="C1458">
            <v>0</v>
          </cell>
          <cell r="D1458">
            <v>0</v>
          </cell>
          <cell r="E1458">
            <v>0</v>
          </cell>
          <cell r="F1458">
            <v>0</v>
          </cell>
          <cell r="G1458">
            <v>0</v>
          </cell>
          <cell r="H1458">
            <v>0</v>
          </cell>
          <cell r="P1458">
            <v>0</v>
          </cell>
          <cell r="Y1458">
            <v>0</v>
          </cell>
          <cell r="AA1458">
            <v>0</v>
          </cell>
        </row>
        <row r="1459">
          <cell r="C1459">
            <v>0</v>
          </cell>
          <cell r="D1459">
            <v>0</v>
          </cell>
          <cell r="E1459">
            <v>0</v>
          </cell>
          <cell r="F1459">
            <v>0</v>
          </cell>
          <cell r="G1459">
            <v>0</v>
          </cell>
          <cell r="H1459">
            <v>0</v>
          </cell>
          <cell r="P1459">
            <v>0</v>
          </cell>
          <cell r="Y1459">
            <v>0</v>
          </cell>
          <cell r="AA1459">
            <v>0</v>
          </cell>
        </row>
        <row r="1460">
          <cell r="C1460">
            <v>0</v>
          </cell>
          <cell r="D1460">
            <v>0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P1460">
            <v>0</v>
          </cell>
          <cell r="Y1460">
            <v>0</v>
          </cell>
          <cell r="AA1460">
            <v>0</v>
          </cell>
        </row>
        <row r="1461">
          <cell r="C1461">
            <v>0</v>
          </cell>
          <cell r="D1461">
            <v>0</v>
          </cell>
          <cell r="E1461">
            <v>0</v>
          </cell>
          <cell r="F1461">
            <v>0</v>
          </cell>
          <cell r="G1461">
            <v>0</v>
          </cell>
          <cell r="H1461">
            <v>0</v>
          </cell>
          <cell r="P1461">
            <v>0</v>
          </cell>
          <cell r="Y1461">
            <v>0</v>
          </cell>
          <cell r="AA1461">
            <v>0</v>
          </cell>
        </row>
        <row r="1462">
          <cell r="C1462">
            <v>0</v>
          </cell>
          <cell r="D1462">
            <v>0</v>
          </cell>
          <cell r="E1462">
            <v>0</v>
          </cell>
          <cell r="F1462">
            <v>0</v>
          </cell>
          <cell r="G1462">
            <v>0</v>
          </cell>
          <cell r="H1462">
            <v>0</v>
          </cell>
          <cell r="P1462">
            <v>0</v>
          </cell>
          <cell r="Y1462">
            <v>0</v>
          </cell>
          <cell r="AA1462">
            <v>0</v>
          </cell>
        </row>
        <row r="1463">
          <cell r="C1463">
            <v>0</v>
          </cell>
          <cell r="D1463">
            <v>0</v>
          </cell>
          <cell r="E1463">
            <v>0</v>
          </cell>
          <cell r="F1463">
            <v>0</v>
          </cell>
          <cell r="G1463">
            <v>0</v>
          </cell>
          <cell r="H1463">
            <v>0</v>
          </cell>
          <cell r="P1463">
            <v>0</v>
          </cell>
          <cell r="Y1463">
            <v>0</v>
          </cell>
          <cell r="AA1463">
            <v>0</v>
          </cell>
        </row>
        <row r="1464">
          <cell r="C1464">
            <v>0</v>
          </cell>
          <cell r="D1464">
            <v>0</v>
          </cell>
          <cell r="E1464">
            <v>0</v>
          </cell>
          <cell r="F1464">
            <v>0</v>
          </cell>
          <cell r="G1464">
            <v>0</v>
          </cell>
          <cell r="H1464">
            <v>0</v>
          </cell>
          <cell r="P1464">
            <v>0</v>
          </cell>
          <cell r="Y1464">
            <v>0</v>
          </cell>
          <cell r="AA1464">
            <v>0</v>
          </cell>
        </row>
        <row r="1465">
          <cell r="C1465">
            <v>0</v>
          </cell>
          <cell r="D1465">
            <v>0</v>
          </cell>
          <cell r="E1465">
            <v>0</v>
          </cell>
          <cell r="F1465">
            <v>0</v>
          </cell>
          <cell r="G1465">
            <v>0</v>
          </cell>
          <cell r="H1465">
            <v>0</v>
          </cell>
          <cell r="P1465">
            <v>0</v>
          </cell>
          <cell r="Y1465">
            <v>0</v>
          </cell>
          <cell r="AA1465">
            <v>0</v>
          </cell>
        </row>
        <row r="1466">
          <cell r="C1466">
            <v>0</v>
          </cell>
          <cell r="D1466">
            <v>0</v>
          </cell>
          <cell r="E1466">
            <v>0</v>
          </cell>
          <cell r="F1466">
            <v>0</v>
          </cell>
          <cell r="G1466">
            <v>0</v>
          </cell>
          <cell r="H1466">
            <v>0</v>
          </cell>
          <cell r="P1466">
            <v>0</v>
          </cell>
          <cell r="Y1466">
            <v>0</v>
          </cell>
          <cell r="AA1466">
            <v>0</v>
          </cell>
        </row>
        <row r="1467">
          <cell r="C1467">
            <v>0</v>
          </cell>
          <cell r="D1467">
            <v>0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P1467">
            <v>0</v>
          </cell>
          <cell r="Y1467">
            <v>0</v>
          </cell>
          <cell r="AA1467">
            <v>0</v>
          </cell>
        </row>
        <row r="1468">
          <cell r="C1468">
            <v>0</v>
          </cell>
          <cell r="D1468">
            <v>0</v>
          </cell>
          <cell r="E1468">
            <v>0</v>
          </cell>
          <cell r="F1468">
            <v>0</v>
          </cell>
          <cell r="G1468">
            <v>0</v>
          </cell>
          <cell r="H1468">
            <v>0</v>
          </cell>
          <cell r="P1468">
            <v>0</v>
          </cell>
          <cell r="Y1468">
            <v>0</v>
          </cell>
          <cell r="AA1468">
            <v>0</v>
          </cell>
        </row>
        <row r="1469">
          <cell r="C1469">
            <v>0</v>
          </cell>
          <cell r="D1469">
            <v>0</v>
          </cell>
          <cell r="E1469">
            <v>0</v>
          </cell>
          <cell r="F1469">
            <v>0</v>
          </cell>
          <cell r="G1469">
            <v>0</v>
          </cell>
          <cell r="H1469">
            <v>0</v>
          </cell>
          <cell r="P1469">
            <v>0</v>
          </cell>
          <cell r="Y1469">
            <v>0</v>
          </cell>
          <cell r="AA1469">
            <v>0</v>
          </cell>
        </row>
        <row r="1471">
          <cell r="C1471">
            <v>0</v>
          </cell>
          <cell r="D1471">
            <v>0</v>
          </cell>
          <cell r="E1471">
            <v>0</v>
          </cell>
          <cell r="F1471">
            <v>0</v>
          </cell>
          <cell r="G1471">
            <v>0</v>
          </cell>
          <cell r="H1471">
            <v>0</v>
          </cell>
          <cell r="P1471">
            <v>0</v>
          </cell>
          <cell r="Y1471">
            <v>0</v>
          </cell>
          <cell r="AA1471">
            <v>0</v>
          </cell>
        </row>
        <row r="1473">
          <cell r="C1473">
            <v>0</v>
          </cell>
          <cell r="D1473">
            <v>0</v>
          </cell>
          <cell r="E1473">
            <v>0</v>
          </cell>
          <cell r="F1473">
            <v>0</v>
          </cell>
          <cell r="G1473">
            <v>0</v>
          </cell>
          <cell r="H1473">
            <v>0</v>
          </cell>
          <cell r="P1473">
            <v>0</v>
          </cell>
          <cell r="Y1473">
            <v>0</v>
          </cell>
          <cell r="AA1473">
            <v>0</v>
          </cell>
        </row>
        <row r="1474">
          <cell r="C1474">
            <v>0</v>
          </cell>
          <cell r="D1474">
            <v>0</v>
          </cell>
          <cell r="E1474">
            <v>0</v>
          </cell>
          <cell r="F1474">
            <v>0</v>
          </cell>
          <cell r="G1474">
            <v>0</v>
          </cell>
          <cell r="H1474">
            <v>0</v>
          </cell>
          <cell r="P1474">
            <v>0</v>
          </cell>
          <cell r="Y1474">
            <v>0</v>
          </cell>
          <cell r="AA1474">
            <v>0</v>
          </cell>
        </row>
        <row r="1476">
          <cell r="C1476">
            <v>0</v>
          </cell>
          <cell r="D1476">
            <v>0</v>
          </cell>
          <cell r="E1476">
            <v>0</v>
          </cell>
          <cell r="F1476">
            <v>0</v>
          </cell>
          <cell r="G1476">
            <v>0</v>
          </cell>
          <cell r="H1476">
            <v>0</v>
          </cell>
          <cell r="P1476">
            <v>0</v>
          </cell>
          <cell r="Y1476">
            <v>0</v>
          </cell>
          <cell r="AA1476">
            <v>0</v>
          </cell>
        </row>
        <row r="1477">
          <cell r="C1477">
            <v>0</v>
          </cell>
          <cell r="D1477">
            <v>0</v>
          </cell>
          <cell r="E1477">
            <v>0</v>
          </cell>
          <cell r="F1477">
            <v>0</v>
          </cell>
          <cell r="G1477">
            <v>0</v>
          </cell>
          <cell r="H1477">
            <v>0</v>
          </cell>
          <cell r="P1477">
            <v>0</v>
          </cell>
          <cell r="Y1477">
            <v>0</v>
          </cell>
          <cell r="AA1477">
            <v>0</v>
          </cell>
        </row>
        <row r="1478">
          <cell r="C1478">
            <v>0</v>
          </cell>
          <cell r="D1478">
            <v>0</v>
          </cell>
          <cell r="E1478">
            <v>0</v>
          </cell>
          <cell r="F1478">
            <v>0</v>
          </cell>
          <cell r="G1478">
            <v>0</v>
          </cell>
          <cell r="H1478">
            <v>0</v>
          </cell>
          <cell r="P1478">
            <v>0</v>
          </cell>
          <cell r="Y1478">
            <v>0</v>
          </cell>
          <cell r="AA1478">
            <v>0</v>
          </cell>
        </row>
        <row r="1479">
          <cell r="C1479">
            <v>0</v>
          </cell>
          <cell r="D1479">
            <v>0</v>
          </cell>
          <cell r="E1479">
            <v>0</v>
          </cell>
          <cell r="F1479">
            <v>0</v>
          </cell>
          <cell r="G1479">
            <v>0</v>
          </cell>
          <cell r="H1479">
            <v>0</v>
          </cell>
          <cell r="P1479">
            <v>0</v>
          </cell>
          <cell r="Y1479">
            <v>0</v>
          </cell>
          <cell r="AA1479">
            <v>0</v>
          </cell>
        </row>
        <row r="1480">
          <cell r="C1480">
            <v>0</v>
          </cell>
          <cell r="D1480">
            <v>0</v>
          </cell>
          <cell r="E1480">
            <v>0</v>
          </cell>
          <cell r="F1480">
            <v>0</v>
          </cell>
          <cell r="G1480">
            <v>0</v>
          </cell>
          <cell r="H1480">
            <v>0</v>
          </cell>
          <cell r="P1480">
            <v>0</v>
          </cell>
          <cell r="Y1480">
            <v>0</v>
          </cell>
          <cell r="AA1480">
            <v>0</v>
          </cell>
        </row>
        <row r="1481">
          <cell r="C1481">
            <v>0</v>
          </cell>
          <cell r="D1481">
            <v>0</v>
          </cell>
          <cell r="E1481">
            <v>0</v>
          </cell>
          <cell r="F1481">
            <v>0</v>
          </cell>
          <cell r="G1481">
            <v>0</v>
          </cell>
          <cell r="H1481">
            <v>0</v>
          </cell>
          <cell r="P1481">
            <v>0</v>
          </cell>
          <cell r="Y1481">
            <v>0</v>
          </cell>
          <cell r="AA1481">
            <v>0</v>
          </cell>
        </row>
        <row r="1482">
          <cell r="C1482">
            <v>0</v>
          </cell>
          <cell r="D1482">
            <v>0</v>
          </cell>
          <cell r="E1482">
            <v>0</v>
          </cell>
          <cell r="F1482">
            <v>0</v>
          </cell>
          <cell r="G1482">
            <v>0</v>
          </cell>
          <cell r="H1482">
            <v>0</v>
          </cell>
          <cell r="P1482">
            <v>0</v>
          </cell>
          <cell r="Y1482">
            <v>0</v>
          </cell>
          <cell r="AA1482">
            <v>0</v>
          </cell>
        </row>
        <row r="1483">
          <cell r="C1483">
            <v>0</v>
          </cell>
          <cell r="D1483">
            <v>0</v>
          </cell>
          <cell r="E1483">
            <v>0</v>
          </cell>
          <cell r="F1483">
            <v>0</v>
          </cell>
          <cell r="G1483">
            <v>0</v>
          </cell>
          <cell r="H1483">
            <v>0</v>
          </cell>
          <cell r="P1483">
            <v>0</v>
          </cell>
          <cell r="Y1483">
            <v>0</v>
          </cell>
          <cell r="AA1483">
            <v>0</v>
          </cell>
        </row>
        <row r="1485">
          <cell r="C1485">
            <v>0</v>
          </cell>
          <cell r="D1485">
            <v>0</v>
          </cell>
          <cell r="E1485">
            <v>0</v>
          </cell>
          <cell r="F1485">
            <v>0</v>
          </cell>
          <cell r="G1485">
            <v>0</v>
          </cell>
          <cell r="H1485">
            <v>0</v>
          </cell>
          <cell r="P1485">
            <v>0</v>
          </cell>
          <cell r="Y1485">
            <v>0</v>
          </cell>
          <cell r="AA1485">
            <v>0</v>
          </cell>
        </row>
        <row r="1486">
          <cell r="C1486">
            <v>0</v>
          </cell>
          <cell r="D1486">
            <v>0</v>
          </cell>
          <cell r="E1486">
            <v>0</v>
          </cell>
          <cell r="F1486">
            <v>0</v>
          </cell>
          <cell r="G1486">
            <v>0</v>
          </cell>
          <cell r="H1486">
            <v>0</v>
          </cell>
          <cell r="P1486">
            <v>0</v>
          </cell>
          <cell r="Y1486">
            <v>0</v>
          </cell>
          <cell r="AA1486">
            <v>0</v>
          </cell>
        </row>
        <row r="1488">
          <cell r="C1488">
            <v>0</v>
          </cell>
          <cell r="D1488">
            <v>0</v>
          </cell>
          <cell r="E1488">
            <v>0</v>
          </cell>
          <cell r="F1488">
            <v>0</v>
          </cell>
          <cell r="G1488">
            <v>0</v>
          </cell>
          <cell r="H1488">
            <v>0</v>
          </cell>
          <cell r="P1488">
            <v>0</v>
          </cell>
          <cell r="Y1488">
            <v>0</v>
          </cell>
          <cell r="AA1488">
            <v>0</v>
          </cell>
        </row>
        <row r="1489">
          <cell r="C1489">
            <v>0</v>
          </cell>
          <cell r="D1489">
            <v>0</v>
          </cell>
          <cell r="E1489">
            <v>0</v>
          </cell>
          <cell r="F1489">
            <v>0</v>
          </cell>
          <cell r="G1489">
            <v>0</v>
          </cell>
          <cell r="H1489">
            <v>0</v>
          </cell>
          <cell r="P1489">
            <v>0</v>
          </cell>
          <cell r="Y1489">
            <v>0</v>
          </cell>
          <cell r="AA1489">
            <v>0</v>
          </cell>
        </row>
        <row r="1490">
          <cell r="C1490">
            <v>0</v>
          </cell>
          <cell r="D1490">
            <v>0</v>
          </cell>
          <cell r="E1490">
            <v>0</v>
          </cell>
          <cell r="F1490">
            <v>0</v>
          </cell>
          <cell r="G1490">
            <v>0</v>
          </cell>
          <cell r="H1490">
            <v>0</v>
          </cell>
          <cell r="P1490">
            <v>0</v>
          </cell>
          <cell r="Y1490">
            <v>0</v>
          </cell>
          <cell r="AA1490">
            <v>0</v>
          </cell>
        </row>
        <row r="1491">
          <cell r="C1491">
            <v>0</v>
          </cell>
          <cell r="D1491">
            <v>0</v>
          </cell>
          <cell r="E1491">
            <v>0</v>
          </cell>
          <cell r="F1491">
            <v>0</v>
          </cell>
          <cell r="G1491">
            <v>0</v>
          </cell>
          <cell r="H1491">
            <v>0</v>
          </cell>
          <cell r="P1491">
            <v>0</v>
          </cell>
          <cell r="Y1491">
            <v>0</v>
          </cell>
          <cell r="AA1491">
            <v>0</v>
          </cell>
        </row>
        <row r="1492">
          <cell r="C1492">
            <v>0</v>
          </cell>
          <cell r="D1492">
            <v>0</v>
          </cell>
          <cell r="E1492">
            <v>0</v>
          </cell>
          <cell r="F1492">
            <v>0</v>
          </cell>
          <cell r="G1492">
            <v>0</v>
          </cell>
          <cell r="H1492">
            <v>0</v>
          </cell>
          <cell r="P1492">
            <v>0</v>
          </cell>
          <cell r="Y1492">
            <v>0</v>
          </cell>
          <cell r="AA1492">
            <v>0</v>
          </cell>
        </row>
        <row r="1493">
          <cell r="C1493">
            <v>0</v>
          </cell>
          <cell r="D1493">
            <v>0</v>
          </cell>
          <cell r="E1493">
            <v>0</v>
          </cell>
          <cell r="F1493">
            <v>0</v>
          </cell>
          <cell r="G1493">
            <v>0</v>
          </cell>
          <cell r="H1493">
            <v>0</v>
          </cell>
          <cell r="P1493">
            <v>0</v>
          </cell>
          <cell r="Y1493">
            <v>0</v>
          </cell>
          <cell r="AA1493">
            <v>0</v>
          </cell>
        </row>
        <row r="1495">
          <cell r="C1495">
            <v>0</v>
          </cell>
          <cell r="D1495">
            <v>0</v>
          </cell>
          <cell r="E1495">
            <v>0</v>
          </cell>
          <cell r="F1495">
            <v>0</v>
          </cell>
          <cell r="G1495">
            <v>0</v>
          </cell>
          <cell r="H1495">
            <v>0</v>
          </cell>
          <cell r="P1495">
            <v>0</v>
          </cell>
          <cell r="Y1495">
            <v>0</v>
          </cell>
          <cell r="AA1495">
            <v>0</v>
          </cell>
        </row>
        <row r="1496">
          <cell r="C1496">
            <v>0</v>
          </cell>
          <cell r="D1496">
            <v>0</v>
          </cell>
          <cell r="E1496">
            <v>0</v>
          </cell>
          <cell r="F1496">
            <v>0</v>
          </cell>
          <cell r="G1496">
            <v>0</v>
          </cell>
          <cell r="H1496">
            <v>0</v>
          </cell>
          <cell r="P1496">
            <v>0</v>
          </cell>
          <cell r="Y1496">
            <v>0</v>
          </cell>
          <cell r="AA1496">
            <v>0</v>
          </cell>
        </row>
        <row r="1497">
          <cell r="C1497">
            <v>0</v>
          </cell>
          <cell r="D1497">
            <v>0</v>
          </cell>
          <cell r="E1497">
            <v>0</v>
          </cell>
          <cell r="F1497">
            <v>0</v>
          </cell>
          <cell r="G1497">
            <v>0</v>
          </cell>
          <cell r="H1497">
            <v>0</v>
          </cell>
          <cell r="P1497">
            <v>0</v>
          </cell>
          <cell r="Y1497">
            <v>0</v>
          </cell>
          <cell r="AA1497">
            <v>0</v>
          </cell>
        </row>
        <row r="1498">
          <cell r="C1498">
            <v>0</v>
          </cell>
          <cell r="D1498">
            <v>0</v>
          </cell>
          <cell r="E1498">
            <v>0</v>
          </cell>
          <cell r="F1498">
            <v>0</v>
          </cell>
          <cell r="G1498">
            <v>0</v>
          </cell>
          <cell r="H1498">
            <v>0</v>
          </cell>
          <cell r="P1498">
            <v>0</v>
          </cell>
          <cell r="Y1498">
            <v>0</v>
          </cell>
          <cell r="AA1498">
            <v>0</v>
          </cell>
        </row>
        <row r="1499">
          <cell r="C1499">
            <v>0</v>
          </cell>
          <cell r="D1499">
            <v>0</v>
          </cell>
          <cell r="E1499">
            <v>0</v>
          </cell>
          <cell r="F1499">
            <v>0</v>
          </cell>
          <cell r="G1499">
            <v>0</v>
          </cell>
          <cell r="H1499">
            <v>0</v>
          </cell>
          <cell r="P1499">
            <v>0</v>
          </cell>
          <cell r="Y1499">
            <v>0</v>
          </cell>
          <cell r="AA1499">
            <v>0</v>
          </cell>
        </row>
        <row r="1500">
          <cell r="C1500">
            <v>0</v>
          </cell>
          <cell r="D1500">
            <v>0</v>
          </cell>
          <cell r="E1500">
            <v>0</v>
          </cell>
          <cell r="F1500">
            <v>0</v>
          </cell>
          <cell r="G1500">
            <v>0</v>
          </cell>
          <cell r="H1500">
            <v>0</v>
          </cell>
          <cell r="P1500">
            <v>0</v>
          </cell>
          <cell r="Y1500">
            <v>0</v>
          </cell>
          <cell r="AA1500">
            <v>0</v>
          </cell>
        </row>
        <row r="1501">
          <cell r="C1501">
            <v>0</v>
          </cell>
          <cell r="D1501">
            <v>0</v>
          </cell>
          <cell r="E1501">
            <v>0</v>
          </cell>
          <cell r="F1501">
            <v>0</v>
          </cell>
          <cell r="G1501">
            <v>0</v>
          </cell>
          <cell r="H1501">
            <v>0</v>
          </cell>
          <cell r="P1501">
            <v>0</v>
          </cell>
          <cell r="Y1501">
            <v>0</v>
          </cell>
          <cell r="AA1501">
            <v>0</v>
          </cell>
        </row>
        <row r="1502">
          <cell r="C1502">
            <v>0</v>
          </cell>
          <cell r="D1502">
            <v>0</v>
          </cell>
          <cell r="E1502">
            <v>0</v>
          </cell>
          <cell r="F1502">
            <v>0</v>
          </cell>
          <cell r="G1502">
            <v>0</v>
          </cell>
          <cell r="H1502">
            <v>0</v>
          </cell>
          <cell r="P1502">
            <v>0</v>
          </cell>
          <cell r="Y1502">
            <v>0</v>
          </cell>
          <cell r="AA1502">
            <v>0</v>
          </cell>
        </row>
        <row r="1503">
          <cell r="C1503">
            <v>0</v>
          </cell>
          <cell r="D1503">
            <v>0</v>
          </cell>
          <cell r="E1503">
            <v>0</v>
          </cell>
          <cell r="F1503">
            <v>0</v>
          </cell>
          <cell r="G1503">
            <v>0</v>
          </cell>
          <cell r="H1503">
            <v>0</v>
          </cell>
          <cell r="P1503">
            <v>0</v>
          </cell>
          <cell r="Y1503">
            <v>0</v>
          </cell>
          <cell r="AA1503">
            <v>0</v>
          </cell>
        </row>
        <row r="1504">
          <cell r="C1504">
            <v>0</v>
          </cell>
          <cell r="D1504">
            <v>0</v>
          </cell>
          <cell r="E1504">
            <v>0</v>
          </cell>
          <cell r="F1504">
            <v>0</v>
          </cell>
          <cell r="G1504">
            <v>0</v>
          </cell>
          <cell r="H1504">
            <v>0</v>
          </cell>
          <cell r="P1504">
            <v>0</v>
          </cell>
          <cell r="Y1504">
            <v>0</v>
          </cell>
          <cell r="AA1504">
            <v>0</v>
          </cell>
        </row>
        <row r="1505">
          <cell r="C1505">
            <v>0</v>
          </cell>
          <cell r="D1505">
            <v>0</v>
          </cell>
          <cell r="E1505">
            <v>0</v>
          </cell>
          <cell r="F1505">
            <v>0</v>
          </cell>
          <cell r="G1505">
            <v>0</v>
          </cell>
          <cell r="H1505">
            <v>0</v>
          </cell>
          <cell r="P1505">
            <v>0</v>
          </cell>
          <cell r="Y1505">
            <v>0</v>
          </cell>
          <cell r="AA1505">
            <v>0</v>
          </cell>
        </row>
        <row r="1506">
          <cell r="C1506">
            <v>0</v>
          </cell>
          <cell r="D1506">
            <v>0</v>
          </cell>
          <cell r="E1506">
            <v>0</v>
          </cell>
          <cell r="F1506">
            <v>0</v>
          </cell>
          <cell r="G1506">
            <v>0</v>
          </cell>
          <cell r="H1506">
            <v>0</v>
          </cell>
          <cell r="P1506">
            <v>0</v>
          </cell>
          <cell r="Y1506">
            <v>0</v>
          </cell>
          <cell r="AA1506">
            <v>0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6">
          <cell r="B6" t="str">
            <v>HUMAN SETTLEMENTS</v>
          </cell>
        </row>
        <row r="9">
          <cell r="B9" t="str">
            <v>ADMINISTRATION</v>
          </cell>
          <cell r="C9">
            <v>19658</v>
          </cell>
          <cell r="D9">
            <v>32086</v>
          </cell>
          <cell r="E9">
            <v>68257</v>
          </cell>
          <cell r="F9">
            <v>79922</v>
          </cell>
          <cell r="G9">
            <v>83506</v>
          </cell>
          <cell r="H9">
            <v>83312</v>
          </cell>
          <cell r="P9">
            <v>94000</v>
          </cell>
          <cell r="Y9">
            <v>94784</v>
          </cell>
          <cell r="AA9">
            <v>99196</v>
          </cell>
        </row>
        <row r="10">
          <cell r="B10" t="str">
            <v>HOUSING NEEDS, RESEARCH &amp; PLANNING</v>
          </cell>
          <cell r="C10">
            <v>14240</v>
          </cell>
          <cell r="D10">
            <v>8098</v>
          </cell>
          <cell r="E10">
            <v>12829</v>
          </cell>
          <cell r="F10">
            <v>18133</v>
          </cell>
          <cell r="G10">
            <v>17677</v>
          </cell>
          <cell r="H10">
            <v>17677</v>
          </cell>
          <cell r="P10">
            <v>18232</v>
          </cell>
          <cell r="Y10">
            <v>20611</v>
          </cell>
          <cell r="AA10">
            <v>22050</v>
          </cell>
        </row>
        <row r="11">
          <cell r="B11" t="str">
            <v xml:space="preserve">HOUSING DEVELOPMENT </v>
          </cell>
          <cell r="C11">
            <v>1025857</v>
          </cell>
          <cell r="D11">
            <v>1027040</v>
          </cell>
          <cell r="E11">
            <v>1400500</v>
          </cell>
          <cell r="F11">
            <v>1110710</v>
          </cell>
          <cell r="G11">
            <v>1126141</v>
          </cell>
          <cell r="H11">
            <v>1111255</v>
          </cell>
          <cell r="P11">
            <v>1111319</v>
          </cell>
          <cell r="Y11">
            <v>1265899</v>
          </cell>
          <cell r="AA11">
            <v>1343952</v>
          </cell>
        </row>
        <row r="12">
          <cell r="B12" t="str">
            <v>HOUSING ASSETS MANAGEMENT PROPERTY  MAN</v>
          </cell>
          <cell r="C12">
            <v>1500</v>
          </cell>
          <cell r="D12">
            <v>828</v>
          </cell>
          <cell r="E12">
            <v>175</v>
          </cell>
          <cell r="F12">
            <v>1552</v>
          </cell>
          <cell r="G12">
            <v>894</v>
          </cell>
          <cell r="H12">
            <v>1088</v>
          </cell>
          <cell r="P12">
            <v>865</v>
          </cell>
          <cell r="Y12">
            <v>1728</v>
          </cell>
          <cell r="AA12">
            <v>1397</v>
          </cell>
        </row>
        <row r="13"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P13">
            <v>0</v>
          </cell>
          <cell r="Y13">
            <v>0</v>
          </cell>
          <cell r="AA13">
            <v>0</v>
          </cell>
        </row>
        <row r="14"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P14">
            <v>0</v>
          </cell>
          <cell r="Y14">
            <v>0</v>
          </cell>
          <cell r="AA14">
            <v>0</v>
          </cell>
        </row>
        <row r="15"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P15">
            <v>0</v>
          </cell>
          <cell r="Y15">
            <v>0</v>
          </cell>
          <cell r="AA15">
            <v>0</v>
          </cell>
        </row>
        <row r="16"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P16">
            <v>0</v>
          </cell>
          <cell r="Y16">
            <v>0</v>
          </cell>
          <cell r="AA16">
            <v>0</v>
          </cell>
        </row>
        <row r="17"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P17">
            <v>0</v>
          </cell>
          <cell r="Y17">
            <v>0</v>
          </cell>
          <cell r="AA17">
            <v>0</v>
          </cell>
        </row>
        <row r="18"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P18">
            <v>0</v>
          </cell>
          <cell r="Y18">
            <v>0</v>
          </cell>
          <cell r="AA18">
            <v>0</v>
          </cell>
        </row>
        <row r="19"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P19">
            <v>0</v>
          </cell>
          <cell r="Y19">
            <v>0</v>
          </cell>
          <cell r="AA19">
            <v>0</v>
          </cell>
        </row>
        <row r="20"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P20">
            <v>0</v>
          </cell>
          <cell r="Y20">
            <v>0</v>
          </cell>
          <cell r="AA20">
            <v>0</v>
          </cell>
        </row>
        <row r="21"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P21">
            <v>0</v>
          </cell>
          <cell r="Y21">
            <v>0</v>
          </cell>
          <cell r="AA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P22">
            <v>0</v>
          </cell>
          <cell r="Y22">
            <v>0</v>
          </cell>
          <cell r="AA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P23">
            <v>0</v>
          </cell>
          <cell r="Y23">
            <v>0</v>
          </cell>
          <cell r="AA23">
            <v>0</v>
          </cell>
        </row>
        <row r="32">
          <cell r="C32">
            <v>34777</v>
          </cell>
          <cell r="D32">
            <v>58881</v>
          </cell>
          <cell r="E32">
            <v>80804</v>
          </cell>
          <cell r="F32">
            <v>98416</v>
          </cell>
          <cell r="G32">
            <v>98416</v>
          </cell>
          <cell r="H32">
            <v>103426</v>
          </cell>
          <cell r="P32">
            <v>143039</v>
          </cell>
          <cell r="Y32">
            <v>118196</v>
          </cell>
          <cell r="AA32">
            <v>120779</v>
          </cell>
        </row>
        <row r="33">
          <cell r="C33">
            <v>4503</v>
          </cell>
          <cell r="D33">
            <v>6020</v>
          </cell>
          <cell r="E33">
            <v>11638</v>
          </cell>
          <cell r="F33">
            <v>5075</v>
          </cell>
          <cell r="G33">
            <v>5075</v>
          </cell>
          <cell r="H33">
            <v>5065</v>
          </cell>
          <cell r="P33">
            <v>6646</v>
          </cell>
          <cell r="Y33">
            <v>5338</v>
          </cell>
          <cell r="AA33">
            <v>7618</v>
          </cell>
        </row>
        <row r="35">
          <cell r="C35">
            <v>433</v>
          </cell>
          <cell r="D35">
            <v>299</v>
          </cell>
          <cell r="E35">
            <v>191</v>
          </cell>
          <cell r="F35">
            <v>309</v>
          </cell>
          <cell r="G35">
            <v>309</v>
          </cell>
          <cell r="H35">
            <v>601</v>
          </cell>
          <cell r="P35">
            <v>366</v>
          </cell>
          <cell r="Y35">
            <v>361</v>
          </cell>
          <cell r="AA35">
            <v>338</v>
          </cell>
        </row>
        <row r="36">
          <cell r="C36">
            <v>1823</v>
          </cell>
          <cell r="D36">
            <v>423</v>
          </cell>
          <cell r="E36">
            <v>457</v>
          </cell>
          <cell r="F36">
            <v>502</v>
          </cell>
          <cell r="G36">
            <v>382</v>
          </cell>
          <cell r="H36">
            <v>336</v>
          </cell>
          <cell r="P36">
            <v>449</v>
          </cell>
          <cell r="Y36">
            <v>488</v>
          </cell>
          <cell r="AA36">
            <v>605</v>
          </cell>
        </row>
        <row r="37">
          <cell r="C37">
            <v>388</v>
          </cell>
          <cell r="D37">
            <v>206</v>
          </cell>
          <cell r="E37">
            <v>51</v>
          </cell>
          <cell r="F37">
            <v>387</v>
          </cell>
          <cell r="G37">
            <v>236</v>
          </cell>
          <cell r="H37">
            <v>355</v>
          </cell>
          <cell r="P37">
            <v>492</v>
          </cell>
          <cell r="Y37">
            <v>671</v>
          </cell>
          <cell r="AA37">
            <v>707</v>
          </cell>
        </row>
        <row r="38">
          <cell r="C38">
            <v>4349</v>
          </cell>
          <cell r="D38">
            <v>8900</v>
          </cell>
          <cell r="E38">
            <v>10724</v>
          </cell>
          <cell r="F38">
            <v>7269</v>
          </cell>
          <cell r="G38">
            <v>8469</v>
          </cell>
          <cell r="H38">
            <v>6689</v>
          </cell>
          <cell r="P38">
            <v>4824</v>
          </cell>
          <cell r="Y38">
            <v>8733</v>
          </cell>
          <cell r="AA38">
            <v>12364</v>
          </cell>
        </row>
        <row r="39">
          <cell r="C39">
            <v>0</v>
          </cell>
          <cell r="D39">
            <v>0</v>
          </cell>
          <cell r="E39">
            <v>0</v>
          </cell>
          <cell r="F39">
            <v>1200</v>
          </cell>
          <cell r="G39">
            <v>1200</v>
          </cell>
          <cell r="H39">
            <v>285</v>
          </cell>
          <cell r="P39">
            <v>1267</v>
          </cell>
          <cell r="Y39">
            <v>1000</v>
          </cell>
          <cell r="AA39">
            <v>2153</v>
          </cell>
        </row>
        <row r="40">
          <cell r="C40">
            <v>2181</v>
          </cell>
          <cell r="D40">
            <v>559</v>
          </cell>
          <cell r="E40">
            <v>1509</v>
          </cell>
          <cell r="F40">
            <v>1963</v>
          </cell>
          <cell r="G40">
            <v>1898</v>
          </cell>
          <cell r="H40">
            <v>1042</v>
          </cell>
          <cell r="P40">
            <v>265</v>
          </cell>
          <cell r="Y40">
            <v>251</v>
          </cell>
          <cell r="AA40">
            <v>107</v>
          </cell>
        </row>
        <row r="41">
          <cell r="C41">
            <v>1043</v>
          </cell>
          <cell r="D41">
            <v>1089</v>
          </cell>
          <cell r="E41">
            <v>215</v>
          </cell>
          <cell r="F41">
            <v>2813</v>
          </cell>
          <cell r="G41">
            <v>2813</v>
          </cell>
          <cell r="H41">
            <v>1325</v>
          </cell>
          <cell r="P41">
            <v>1875</v>
          </cell>
          <cell r="Y41">
            <v>344</v>
          </cell>
          <cell r="AA41">
            <v>1344</v>
          </cell>
        </row>
        <row r="42">
          <cell r="C42">
            <v>24</v>
          </cell>
          <cell r="D42">
            <v>0</v>
          </cell>
          <cell r="E42">
            <v>0</v>
          </cell>
          <cell r="F42">
            <v>24</v>
          </cell>
          <cell r="G42">
            <v>865</v>
          </cell>
          <cell r="H42">
            <v>1506</v>
          </cell>
          <cell r="P42">
            <v>0</v>
          </cell>
          <cell r="Y42">
            <v>1223</v>
          </cell>
          <cell r="AA42">
            <v>883</v>
          </cell>
        </row>
        <row r="43"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601</v>
          </cell>
          <cell r="P43">
            <v>0</v>
          </cell>
          <cell r="Y43">
            <v>0</v>
          </cell>
          <cell r="AA43">
            <v>0</v>
          </cell>
        </row>
        <row r="44">
          <cell r="C44">
            <v>4646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P44">
            <v>0</v>
          </cell>
          <cell r="Y44">
            <v>0</v>
          </cell>
          <cell r="AA44">
            <v>0</v>
          </cell>
        </row>
        <row r="45"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P45">
            <v>0</v>
          </cell>
          <cell r="Y45">
            <v>0</v>
          </cell>
          <cell r="AA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P46">
            <v>0</v>
          </cell>
          <cell r="Y46">
            <v>0</v>
          </cell>
          <cell r="AA46">
            <v>0</v>
          </cell>
        </row>
        <row r="47">
          <cell r="C47">
            <v>377</v>
          </cell>
          <cell r="D47">
            <v>1549</v>
          </cell>
          <cell r="E47">
            <v>3253</v>
          </cell>
          <cell r="F47">
            <v>153</v>
          </cell>
          <cell r="G47">
            <v>2339</v>
          </cell>
          <cell r="H47">
            <v>2890</v>
          </cell>
          <cell r="P47">
            <v>2606</v>
          </cell>
          <cell r="Y47">
            <v>1724</v>
          </cell>
          <cell r="AA47">
            <v>2852</v>
          </cell>
        </row>
        <row r="48">
          <cell r="C48">
            <v>825</v>
          </cell>
          <cell r="D48">
            <v>747</v>
          </cell>
          <cell r="E48">
            <v>1662</v>
          </cell>
          <cell r="F48">
            <v>3647</v>
          </cell>
          <cell r="G48">
            <v>3624</v>
          </cell>
          <cell r="H48">
            <v>2109</v>
          </cell>
          <cell r="P48">
            <v>463</v>
          </cell>
          <cell r="Y48">
            <v>622</v>
          </cell>
          <cell r="AA48">
            <v>570</v>
          </cell>
        </row>
        <row r="49">
          <cell r="C49">
            <v>1381</v>
          </cell>
          <cell r="D49">
            <v>37</v>
          </cell>
          <cell r="E49">
            <v>1623</v>
          </cell>
          <cell r="F49">
            <v>50</v>
          </cell>
          <cell r="G49">
            <v>50</v>
          </cell>
          <cell r="H49">
            <v>100</v>
          </cell>
          <cell r="P49">
            <v>2000</v>
          </cell>
          <cell r="Y49">
            <v>0</v>
          </cell>
          <cell r="AA49">
            <v>3000</v>
          </cell>
        </row>
        <row r="50">
          <cell r="C50">
            <v>16</v>
          </cell>
          <cell r="D50">
            <v>14</v>
          </cell>
          <cell r="E50">
            <v>14</v>
          </cell>
          <cell r="F50">
            <v>64</v>
          </cell>
          <cell r="G50">
            <v>58</v>
          </cell>
          <cell r="H50">
            <v>52</v>
          </cell>
          <cell r="P50">
            <v>49</v>
          </cell>
          <cell r="Y50">
            <v>55</v>
          </cell>
          <cell r="AA50">
            <v>55</v>
          </cell>
        </row>
        <row r="51">
          <cell r="C51">
            <v>1288</v>
          </cell>
          <cell r="D51">
            <v>0</v>
          </cell>
          <cell r="E51">
            <v>2383</v>
          </cell>
          <cell r="F51">
            <v>2832</v>
          </cell>
          <cell r="G51">
            <v>2832</v>
          </cell>
          <cell r="H51">
            <v>2480</v>
          </cell>
          <cell r="P51">
            <v>2493</v>
          </cell>
          <cell r="Y51">
            <v>2620</v>
          </cell>
          <cell r="AA51">
            <v>2824</v>
          </cell>
        </row>
        <row r="52"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P52">
            <v>0</v>
          </cell>
          <cell r="Y52">
            <v>0</v>
          </cell>
          <cell r="AA52">
            <v>0</v>
          </cell>
        </row>
        <row r="53">
          <cell r="C53">
            <v>0</v>
          </cell>
          <cell r="D53">
            <v>0</v>
          </cell>
          <cell r="E53">
            <v>6</v>
          </cell>
          <cell r="F53">
            <v>0</v>
          </cell>
          <cell r="G53">
            <v>0</v>
          </cell>
          <cell r="H53">
            <v>52</v>
          </cell>
          <cell r="P53">
            <v>0</v>
          </cell>
          <cell r="Y53">
            <v>0</v>
          </cell>
          <cell r="AA53">
            <v>0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P54">
            <v>0</v>
          </cell>
          <cell r="Y54">
            <v>0</v>
          </cell>
          <cell r="AA54">
            <v>0</v>
          </cell>
        </row>
        <row r="55">
          <cell r="C55">
            <v>65</v>
          </cell>
          <cell r="D55">
            <v>110</v>
          </cell>
          <cell r="E55">
            <v>0</v>
          </cell>
          <cell r="F55">
            <v>139</v>
          </cell>
          <cell r="G55">
            <v>134</v>
          </cell>
          <cell r="H55">
            <v>0</v>
          </cell>
          <cell r="P55">
            <v>193</v>
          </cell>
          <cell r="Y55">
            <v>153</v>
          </cell>
          <cell r="AA55">
            <v>160</v>
          </cell>
        </row>
        <row r="56">
          <cell r="C56">
            <v>1</v>
          </cell>
          <cell r="D56">
            <v>4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P56">
            <v>0</v>
          </cell>
          <cell r="Y56">
            <v>0</v>
          </cell>
          <cell r="AA56">
            <v>0</v>
          </cell>
        </row>
        <row r="57"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P57">
            <v>0</v>
          </cell>
          <cell r="Y57">
            <v>0</v>
          </cell>
          <cell r="AA57">
            <v>0</v>
          </cell>
        </row>
        <row r="58"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731</v>
          </cell>
          <cell r="P58">
            <v>582</v>
          </cell>
          <cell r="Y58">
            <v>0</v>
          </cell>
          <cell r="AA58">
            <v>0</v>
          </cell>
        </row>
        <row r="59"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P59">
            <v>0</v>
          </cell>
          <cell r="Y59">
            <v>0</v>
          </cell>
          <cell r="AA59">
            <v>0</v>
          </cell>
        </row>
        <row r="60"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P60">
            <v>0</v>
          </cell>
          <cell r="Y60">
            <v>0</v>
          </cell>
          <cell r="AA60">
            <v>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P61">
            <v>0</v>
          </cell>
          <cell r="Y61">
            <v>0</v>
          </cell>
          <cell r="AA61">
            <v>0</v>
          </cell>
        </row>
        <row r="62">
          <cell r="C62">
            <v>0</v>
          </cell>
          <cell r="D62">
            <v>0</v>
          </cell>
          <cell r="E62">
            <v>0</v>
          </cell>
          <cell r="F62">
            <v>38</v>
          </cell>
          <cell r="G62">
            <v>38</v>
          </cell>
          <cell r="H62">
            <v>0</v>
          </cell>
          <cell r="P62">
            <v>0</v>
          </cell>
          <cell r="Y62">
            <v>0</v>
          </cell>
          <cell r="AA62">
            <v>0</v>
          </cell>
        </row>
        <row r="63">
          <cell r="C63">
            <v>557</v>
          </cell>
          <cell r="D63">
            <v>27</v>
          </cell>
          <cell r="E63">
            <v>42</v>
          </cell>
          <cell r="F63">
            <v>843</v>
          </cell>
          <cell r="G63">
            <v>843</v>
          </cell>
          <cell r="H63">
            <v>194</v>
          </cell>
          <cell r="P63">
            <v>769</v>
          </cell>
          <cell r="Y63">
            <v>929</v>
          </cell>
          <cell r="AA63">
            <v>1074</v>
          </cell>
        </row>
        <row r="64">
          <cell r="C64">
            <v>348</v>
          </cell>
          <cell r="D64">
            <v>431</v>
          </cell>
          <cell r="E64">
            <v>521</v>
          </cell>
          <cell r="F64">
            <v>1043</v>
          </cell>
          <cell r="G64">
            <v>1043</v>
          </cell>
          <cell r="H64">
            <v>1904</v>
          </cell>
          <cell r="P64">
            <v>986</v>
          </cell>
          <cell r="Y64">
            <v>1043</v>
          </cell>
          <cell r="AA64">
            <v>1043</v>
          </cell>
        </row>
        <row r="65">
          <cell r="C65">
            <v>8</v>
          </cell>
          <cell r="D65">
            <v>3170</v>
          </cell>
          <cell r="E65">
            <v>2973</v>
          </cell>
          <cell r="F65">
            <v>3161</v>
          </cell>
          <cell r="G65">
            <v>3161</v>
          </cell>
          <cell r="H65">
            <v>4580</v>
          </cell>
          <cell r="P65">
            <v>3500</v>
          </cell>
          <cell r="Y65">
            <v>4998</v>
          </cell>
          <cell r="AA65">
            <v>4281</v>
          </cell>
        </row>
        <row r="66">
          <cell r="C66">
            <v>1477</v>
          </cell>
          <cell r="D66">
            <v>93</v>
          </cell>
          <cell r="E66">
            <v>369</v>
          </cell>
          <cell r="F66">
            <v>276</v>
          </cell>
          <cell r="G66">
            <v>276</v>
          </cell>
          <cell r="H66">
            <v>420</v>
          </cell>
          <cell r="P66">
            <v>200</v>
          </cell>
          <cell r="Y66">
            <v>291</v>
          </cell>
          <cell r="AA66">
            <v>307</v>
          </cell>
        </row>
        <row r="67">
          <cell r="C67">
            <v>0</v>
          </cell>
          <cell r="D67">
            <v>0</v>
          </cell>
          <cell r="E67">
            <v>2</v>
          </cell>
          <cell r="F67">
            <v>0</v>
          </cell>
          <cell r="G67">
            <v>0</v>
          </cell>
          <cell r="H67">
            <v>0</v>
          </cell>
          <cell r="P67">
            <v>0</v>
          </cell>
          <cell r="Y67">
            <v>300</v>
          </cell>
          <cell r="AA67">
            <v>0</v>
          </cell>
        </row>
        <row r="68">
          <cell r="C68">
            <v>7024</v>
          </cell>
          <cell r="D68">
            <v>6439</v>
          </cell>
          <cell r="E68">
            <v>8194</v>
          </cell>
          <cell r="F68">
            <v>8686</v>
          </cell>
          <cell r="G68">
            <v>8116</v>
          </cell>
          <cell r="H68">
            <v>9904</v>
          </cell>
          <cell r="P68">
            <v>9313</v>
          </cell>
          <cell r="Y68">
            <v>10239</v>
          </cell>
          <cell r="AA68">
            <v>9239</v>
          </cell>
        </row>
        <row r="69">
          <cell r="C69">
            <v>82</v>
          </cell>
          <cell r="D69">
            <v>76</v>
          </cell>
          <cell r="E69">
            <v>242</v>
          </cell>
          <cell r="F69">
            <v>1177</v>
          </cell>
          <cell r="G69">
            <v>1177</v>
          </cell>
          <cell r="H69">
            <v>735</v>
          </cell>
          <cell r="P69">
            <v>1177</v>
          </cell>
          <cell r="Y69">
            <v>1177</v>
          </cell>
          <cell r="AA69">
            <v>1177</v>
          </cell>
        </row>
        <row r="70">
          <cell r="C70">
            <v>1087</v>
          </cell>
          <cell r="D70">
            <v>836</v>
          </cell>
          <cell r="E70">
            <v>857</v>
          </cell>
          <cell r="F70">
            <v>1246</v>
          </cell>
          <cell r="G70">
            <v>1176</v>
          </cell>
          <cell r="H70">
            <v>1581</v>
          </cell>
          <cell r="P70">
            <v>1808</v>
          </cell>
          <cell r="Y70">
            <v>6612</v>
          </cell>
          <cell r="AA70">
            <v>1205</v>
          </cell>
        </row>
        <row r="71">
          <cell r="C71">
            <v>401</v>
          </cell>
          <cell r="D71">
            <v>632</v>
          </cell>
          <cell r="E71">
            <v>544</v>
          </cell>
          <cell r="F71">
            <v>238</v>
          </cell>
          <cell r="G71">
            <v>238</v>
          </cell>
          <cell r="H71">
            <v>703</v>
          </cell>
          <cell r="P71">
            <v>276</v>
          </cell>
          <cell r="Y71">
            <v>238</v>
          </cell>
          <cell r="AA71">
            <v>238</v>
          </cell>
        </row>
        <row r="72"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P72">
            <v>0</v>
          </cell>
          <cell r="Y72">
            <v>0</v>
          </cell>
          <cell r="AA72">
            <v>0</v>
          </cell>
        </row>
        <row r="74">
          <cell r="C74">
            <v>24</v>
          </cell>
          <cell r="D74">
            <v>114</v>
          </cell>
          <cell r="E74">
            <v>106</v>
          </cell>
          <cell r="F74">
            <v>0</v>
          </cell>
          <cell r="G74">
            <v>50</v>
          </cell>
          <cell r="H74">
            <v>50</v>
          </cell>
          <cell r="P74">
            <v>0</v>
          </cell>
          <cell r="Y74">
            <v>0</v>
          </cell>
          <cell r="AA74">
            <v>0</v>
          </cell>
        </row>
        <row r="75"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P75">
            <v>0</v>
          </cell>
          <cell r="Y75">
            <v>0</v>
          </cell>
          <cell r="AA75">
            <v>0</v>
          </cell>
        </row>
        <row r="79"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P79">
            <v>0</v>
          </cell>
          <cell r="Y79">
            <v>0</v>
          </cell>
          <cell r="AA79">
            <v>0</v>
          </cell>
        </row>
        <row r="80"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P80">
            <v>0</v>
          </cell>
          <cell r="Y80">
            <v>0</v>
          </cell>
          <cell r="AA80">
            <v>0</v>
          </cell>
        </row>
        <row r="82"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P82">
            <v>0</v>
          </cell>
          <cell r="Y82">
            <v>0</v>
          </cell>
          <cell r="AA82">
            <v>0</v>
          </cell>
        </row>
        <row r="83"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P83">
            <v>0</v>
          </cell>
          <cell r="Y83">
            <v>0</v>
          </cell>
          <cell r="AA83">
            <v>0</v>
          </cell>
        </row>
        <row r="85"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P85">
            <v>0</v>
          </cell>
          <cell r="Y85">
            <v>0</v>
          </cell>
          <cell r="AA85">
            <v>0</v>
          </cell>
        </row>
        <row r="86"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P86">
            <v>0</v>
          </cell>
          <cell r="Y86">
            <v>0</v>
          </cell>
          <cell r="AA86">
            <v>0</v>
          </cell>
        </row>
        <row r="87">
          <cell r="C87">
            <v>1670</v>
          </cell>
          <cell r="D87">
            <v>0</v>
          </cell>
          <cell r="E87">
            <v>827</v>
          </cell>
          <cell r="F87">
            <v>1108</v>
          </cell>
          <cell r="G87">
            <v>808</v>
          </cell>
          <cell r="H87">
            <v>808</v>
          </cell>
          <cell r="P87">
            <v>273</v>
          </cell>
          <cell r="Y87">
            <v>1081</v>
          </cell>
          <cell r="AA87">
            <v>2000</v>
          </cell>
        </row>
        <row r="88"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P88">
            <v>0</v>
          </cell>
          <cell r="Y88">
            <v>0</v>
          </cell>
          <cell r="AA88">
            <v>0</v>
          </cell>
        </row>
        <row r="91"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P91">
            <v>0</v>
          </cell>
          <cell r="Y91">
            <v>0</v>
          </cell>
          <cell r="AA91">
            <v>0</v>
          </cell>
        </row>
        <row r="92"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P92">
            <v>0</v>
          </cell>
          <cell r="Y92">
            <v>0</v>
          </cell>
          <cell r="AA92">
            <v>0</v>
          </cell>
        </row>
        <row r="94"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P94">
            <v>0</v>
          </cell>
          <cell r="Y94">
            <v>0</v>
          </cell>
          <cell r="AA94">
            <v>0</v>
          </cell>
        </row>
        <row r="95"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P95">
            <v>0</v>
          </cell>
          <cell r="Y95">
            <v>0</v>
          </cell>
          <cell r="AA95">
            <v>0</v>
          </cell>
        </row>
        <row r="96"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P96">
            <v>0</v>
          </cell>
          <cell r="Y96">
            <v>0</v>
          </cell>
          <cell r="AA96">
            <v>0</v>
          </cell>
        </row>
        <row r="98"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P98">
            <v>0</v>
          </cell>
          <cell r="Y98">
            <v>0</v>
          </cell>
          <cell r="AA98">
            <v>0</v>
          </cell>
        </row>
        <row r="99">
          <cell r="C99">
            <v>985969</v>
          </cell>
          <cell r="D99">
            <v>976387</v>
          </cell>
          <cell r="E99">
            <v>1350974</v>
          </cell>
          <cell r="F99">
            <v>1065514</v>
          </cell>
          <cell r="G99">
            <v>1080013</v>
          </cell>
          <cell r="H99">
            <v>1060117</v>
          </cell>
          <cell r="P99">
            <v>1035339</v>
          </cell>
          <cell r="Y99">
            <v>1211935</v>
          </cell>
          <cell r="AA99">
            <v>1287172</v>
          </cell>
        </row>
        <row r="102"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P102">
            <v>0</v>
          </cell>
          <cell r="Y102">
            <v>0</v>
          </cell>
          <cell r="AA102">
            <v>0</v>
          </cell>
        </row>
        <row r="103"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P103">
            <v>0</v>
          </cell>
          <cell r="Y103">
            <v>0</v>
          </cell>
          <cell r="AA103">
            <v>0</v>
          </cell>
        </row>
        <row r="105"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P105">
            <v>0</v>
          </cell>
          <cell r="Y105">
            <v>0</v>
          </cell>
          <cell r="AA105">
            <v>0</v>
          </cell>
        </row>
        <row r="106">
          <cell r="C106">
            <v>1177</v>
          </cell>
          <cell r="D106">
            <v>1009</v>
          </cell>
          <cell r="E106">
            <v>1379</v>
          </cell>
          <cell r="F106">
            <v>2144</v>
          </cell>
          <cell r="G106">
            <v>2579</v>
          </cell>
          <cell r="H106">
            <v>2619</v>
          </cell>
          <cell r="P106">
            <v>3166</v>
          </cell>
          <cell r="Y106">
            <v>2400</v>
          </cell>
          <cell r="AA106">
            <v>2500</v>
          </cell>
        </row>
        <row r="107"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P107">
            <v>0</v>
          </cell>
          <cell r="Y107">
            <v>0</v>
          </cell>
          <cell r="AA107">
            <v>0</v>
          </cell>
        </row>
        <row r="108"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P108">
            <v>0</v>
          </cell>
          <cell r="Y108">
            <v>0</v>
          </cell>
          <cell r="AA108">
            <v>0</v>
          </cell>
        </row>
        <row r="109"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P109">
            <v>0</v>
          </cell>
          <cell r="Y109">
            <v>0</v>
          </cell>
          <cell r="AA109">
            <v>0</v>
          </cell>
        </row>
        <row r="110"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P110">
            <v>0</v>
          </cell>
          <cell r="Y110">
            <v>0</v>
          </cell>
          <cell r="AA110">
            <v>0</v>
          </cell>
        </row>
        <row r="111"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P111">
            <v>0</v>
          </cell>
          <cell r="Y111">
            <v>0</v>
          </cell>
          <cell r="AA111">
            <v>0</v>
          </cell>
        </row>
        <row r="112">
          <cell r="C112">
            <v>3311</v>
          </cell>
          <cell r="D112">
            <v>0</v>
          </cell>
          <cell r="E112">
            <v>201</v>
          </cell>
          <cell r="F112">
            <v>0</v>
          </cell>
          <cell r="G112">
            <v>0</v>
          </cell>
          <cell r="H112">
            <v>72</v>
          </cell>
          <cell r="P112">
            <v>0</v>
          </cell>
          <cell r="Y112">
            <v>0</v>
          </cell>
          <cell r="AA112">
            <v>0</v>
          </cell>
        </row>
        <row r="161"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</row>
        <row r="163"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</row>
        <row r="164"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</row>
        <row r="167"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</row>
        <row r="168"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</row>
        <row r="169">
          <cell r="C169">
            <v>34</v>
          </cell>
          <cell r="D169">
            <v>55</v>
          </cell>
          <cell r="E169">
            <v>284</v>
          </cell>
          <cell r="F169">
            <v>63</v>
          </cell>
          <cell r="G169">
            <v>96</v>
          </cell>
          <cell r="H169">
            <v>80</v>
          </cell>
          <cell r="I169">
            <v>70</v>
          </cell>
          <cell r="J169">
            <v>74</v>
          </cell>
          <cell r="K169">
            <v>78</v>
          </cell>
        </row>
        <row r="171"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</row>
        <row r="172">
          <cell r="B172">
            <v>0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</row>
        <row r="173">
          <cell r="B173">
            <v>0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</row>
        <row r="174">
          <cell r="B174">
            <v>0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</row>
        <row r="175"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</row>
        <row r="177"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79"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</row>
        <row r="180"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</row>
        <row r="181"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</row>
        <row r="183"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</row>
        <row r="185">
          <cell r="C185">
            <v>156</v>
          </cell>
          <cell r="D185">
            <v>11</v>
          </cell>
          <cell r="E185">
            <v>14</v>
          </cell>
          <cell r="F185">
            <v>11</v>
          </cell>
          <cell r="G185">
            <v>8</v>
          </cell>
          <cell r="H185">
            <v>10</v>
          </cell>
          <cell r="I185">
            <v>13</v>
          </cell>
          <cell r="J185">
            <v>14</v>
          </cell>
          <cell r="K185">
            <v>14</v>
          </cell>
        </row>
        <row r="186"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</row>
        <row r="187"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</row>
        <row r="189"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</row>
        <row r="190"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</row>
        <row r="191">
          <cell r="C191">
            <v>615</v>
          </cell>
          <cell r="D191">
            <v>127</v>
          </cell>
          <cell r="E191">
            <v>357</v>
          </cell>
          <cell r="F191">
            <v>158</v>
          </cell>
          <cell r="G191">
            <v>768</v>
          </cell>
          <cell r="H191">
            <v>718</v>
          </cell>
          <cell r="I191">
            <v>177</v>
          </cell>
          <cell r="J191">
            <v>187</v>
          </cell>
          <cell r="K191">
            <v>197</v>
          </cell>
        </row>
        <row r="203">
          <cell r="B203" t="str">
            <v>Office of the HOD</v>
          </cell>
          <cell r="C203">
            <v>5375</v>
          </cell>
          <cell r="D203">
            <v>10358</v>
          </cell>
          <cell r="E203">
            <v>6772</v>
          </cell>
          <cell r="F203">
            <v>5316</v>
          </cell>
          <cell r="G203">
            <v>5316</v>
          </cell>
          <cell r="H203">
            <v>5263</v>
          </cell>
          <cell r="P203">
            <v>12393</v>
          </cell>
          <cell r="Y203">
            <v>6354</v>
          </cell>
          <cell r="AA203">
            <v>6697</v>
          </cell>
        </row>
        <row r="204">
          <cell r="B204" t="str">
            <v>Financial Management</v>
          </cell>
          <cell r="C204">
            <v>14283</v>
          </cell>
          <cell r="D204">
            <v>21728</v>
          </cell>
          <cell r="E204">
            <v>61485</v>
          </cell>
          <cell r="F204">
            <v>74606</v>
          </cell>
          <cell r="G204">
            <v>78190</v>
          </cell>
          <cell r="H204">
            <v>78049</v>
          </cell>
          <cell r="P204">
            <v>81607</v>
          </cell>
          <cell r="Y204">
            <v>88430</v>
          </cell>
          <cell r="AA204">
            <v>92499</v>
          </cell>
        </row>
        <row r="205">
          <cell r="B205">
            <v>0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P205">
            <v>0</v>
          </cell>
          <cell r="Y205">
            <v>0</v>
          </cell>
          <cell r="AA205">
            <v>0</v>
          </cell>
        </row>
        <row r="206">
          <cell r="B206">
            <v>0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P206">
            <v>0</v>
          </cell>
          <cell r="Y206">
            <v>0</v>
          </cell>
          <cell r="AA206">
            <v>0</v>
          </cell>
        </row>
        <row r="207"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P207">
            <v>0</v>
          </cell>
          <cell r="Y207">
            <v>0</v>
          </cell>
          <cell r="AA207">
            <v>0</v>
          </cell>
        </row>
        <row r="208"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P208">
            <v>0</v>
          </cell>
          <cell r="Y208">
            <v>0</v>
          </cell>
          <cell r="AA208">
            <v>0</v>
          </cell>
        </row>
        <row r="209"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P209">
            <v>0</v>
          </cell>
          <cell r="Y209">
            <v>0</v>
          </cell>
          <cell r="AA209">
            <v>0</v>
          </cell>
        </row>
        <row r="210"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P210">
            <v>0</v>
          </cell>
          <cell r="Y210">
            <v>0</v>
          </cell>
          <cell r="AA210">
            <v>0</v>
          </cell>
        </row>
        <row r="211"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P211">
            <v>0</v>
          </cell>
          <cell r="Y211">
            <v>0</v>
          </cell>
          <cell r="AA211">
            <v>0</v>
          </cell>
        </row>
        <row r="212"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P212">
            <v>0</v>
          </cell>
          <cell r="Y212">
            <v>0</v>
          </cell>
          <cell r="AA212">
            <v>0</v>
          </cell>
        </row>
        <row r="213"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P213">
            <v>0</v>
          </cell>
          <cell r="Y213">
            <v>0</v>
          </cell>
          <cell r="AA213">
            <v>0</v>
          </cell>
        </row>
        <row r="214"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P214">
            <v>0</v>
          </cell>
          <cell r="Y214">
            <v>0</v>
          </cell>
          <cell r="AA214">
            <v>0</v>
          </cell>
        </row>
        <row r="215"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P215">
            <v>0</v>
          </cell>
          <cell r="Y215">
            <v>0</v>
          </cell>
          <cell r="AA215">
            <v>0</v>
          </cell>
        </row>
        <row r="216"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P216">
            <v>0</v>
          </cell>
          <cell r="Y216">
            <v>0</v>
          </cell>
          <cell r="AA216">
            <v>0</v>
          </cell>
        </row>
        <row r="217"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P217">
            <v>0</v>
          </cell>
          <cell r="Y217">
            <v>0</v>
          </cell>
          <cell r="AA217">
            <v>0</v>
          </cell>
        </row>
        <row r="225">
          <cell r="C225">
            <v>8806</v>
          </cell>
          <cell r="D225">
            <v>15787</v>
          </cell>
          <cell r="E225">
            <v>41184</v>
          </cell>
          <cell r="F225">
            <v>52792</v>
          </cell>
          <cell r="G225">
            <v>51626</v>
          </cell>
          <cell r="H225">
            <v>51432</v>
          </cell>
          <cell r="P225">
            <v>68897</v>
          </cell>
          <cell r="Y225">
            <v>68397</v>
          </cell>
          <cell r="AA225">
            <v>64759</v>
          </cell>
        </row>
        <row r="226">
          <cell r="C226">
            <v>7919</v>
          </cell>
          <cell r="D226">
            <v>15021</v>
          </cell>
          <cell r="E226">
            <v>35932</v>
          </cell>
          <cell r="F226">
            <v>51706</v>
          </cell>
          <cell r="G226">
            <v>50540</v>
          </cell>
          <cell r="H226">
            <v>50356</v>
          </cell>
          <cell r="P226">
            <v>67353</v>
          </cell>
          <cell r="Y226">
            <v>67292</v>
          </cell>
          <cell r="AA226">
            <v>63555</v>
          </cell>
        </row>
        <row r="227">
          <cell r="C227">
            <v>887</v>
          </cell>
          <cell r="D227">
            <v>766</v>
          </cell>
          <cell r="E227">
            <v>5252</v>
          </cell>
          <cell r="F227">
            <v>1086</v>
          </cell>
          <cell r="G227">
            <v>1086</v>
          </cell>
          <cell r="H227">
            <v>1076</v>
          </cell>
          <cell r="P227">
            <v>1544</v>
          </cell>
          <cell r="Y227">
            <v>1105</v>
          </cell>
          <cell r="AA227">
            <v>1204</v>
          </cell>
        </row>
        <row r="228">
          <cell r="C228">
            <v>10188</v>
          </cell>
          <cell r="D228">
            <v>15543</v>
          </cell>
          <cell r="E228">
            <v>25901</v>
          </cell>
          <cell r="F228">
            <v>26406</v>
          </cell>
          <cell r="G228">
            <v>30633</v>
          </cell>
          <cell r="H228">
            <v>30630</v>
          </cell>
          <cell r="P228">
            <v>24338</v>
          </cell>
          <cell r="Y228">
            <v>25572</v>
          </cell>
          <cell r="AA228">
            <v>33578</v>
          </cell>
        </row>
        <row r="229">
          <cell r="C229">
            <v>61</v>
          </cell>
          <cell r="D229">
            <v>28</v>
          </cell>
          <cell r="E229">
            <v>66</v>
          </cell>
          <cell r="F229">
            <v>90</v>
          </cell>
          <cell r="G229">
            <v>90</v>
          </cell>
          <cell r="H229">
            <v>373</v>
          </cell>
          <cell r="P229">
            <v>116</v>
          </cell>
          <cell r="Y229">
            <v>135</v>
          </cell>
          <cell r="AA229">
            <v>100</v>
          </cell>
        </row>
        <row r="230">
          <cell r="C230">
            <v>539</v>
          </cell>
          <cell r="D230">
            <v>42</v>
          </cell>
          <cell r="E230">
            <v>0</v>
          </cell>
          <cell r="F230">
            <v>88</v>
          </cell>
          <cell r="G230">
            <v>88</v>
          </cell>
          <cell r="H230">
            <v>158</v>
          </cell>
          <cell r="P230">
            <v>93</v>
          </cell>
          <cell r="Y230">
            <v>93</v>
          </cell>
          <cell r="AA230">
            <v>98</v>
          </cell>
        </row>
        <row r="231">
          <cell r="C231">
            <v>35</v>
          </cell>
          <cell r="D231">
            <v>12</v>
          </cell>
          <cell r="E231">
            <v>13</v>
          </cell>
          <cell r="F231">
            <v>76</v>
          </cell>
          <cell r="G231">
            <v>76</v>
          </cell>
          <cell r="H231">
            <v>135</v>
          </cell>
          <cell r="P231">
            <v>80</v>
          </cell>
          <cell r="Y231">
            <v>80</v>
          </cell>
          <cell r="AA231">
            <v>84</v>
          </cell>
        </row>
        <row r="232">
          <cell r="C232">
            <v>4349</v>
          </cell>
          <cell r="D232">
            <v>7587</v>
          </cell>
          <cell r="E232">
            <v>10724</v>
          </cell>
          <cell r="F232">
            <v>7269</v>
          </cell>
          <cell r="G232">
            <v>8469</v>
          </cell>
          <cell r="H232">
            <v>6689</v>
          </cell>
          <cell r="P232">
            <v>4824</v>
          </cell>
          <cell r="Y232">
            <v>8603</v>
          </cell>
          <cell r="AA232">
            <v>11956</v>
          </cell>
        </row>
        <row r="233">
          <cell r="C233">
            <v>0</v>
          </cell>
          <cell r="D233">
            <v>0</v>
          </cell>
          <cell r="E233">
            <v>0</v>
          </cell>
          <cell r="F233">
            <v>1200</v>
          </cell>
          <cell r="G233">
            <v>1200</v>
          </cell>
          <cell r="H233">
            <v>285</v>
          </cell>
          <cell r="P233">
            <v>1267</v>
          </cell>
          <cell r="Y233">
            <v>1000</v>
          </cell>
          <cell r="AA233">
            <v>2153</v>
          </cell>
        </row>
        <row r="234">
          <cell r="C234">
            <v>66</v>
          </cell>
          <cell r="D234">
            <v>47</v>
          </cell>
          <cell r="E234">
            <v>156</v>
          </cell>
          <cell r="F234">
            <v>556</v>
          </cell>
          <cell r="G234">
            <v>556</v>
          </cell>
          <cell r="H234">
            <v>668</v>
          </cell>
          <cell r="P234">
            <v>132</v>
          </cell>
          <cell r="Y234">
            <v>67</v>
          </cell>
          <cell r="AA234">
            <v>71</v>
          </cell>
        </row>
        <row r="235">
          <cell r="C235">
            <v>980</v>
          </cell>
          <cell r="D235">
            <v>1086</v>
          </cell>
          <cell r="E235">
            <v>215</v>
          </cell>
          <cell r="F235">
            <v>2813</v>
          </cell>
          <cell r="G235">
            <v>2813</v>
          </cell>
          <cell r="H235">
            <v>1325</v>
          </cell>
          <cell r="P235">
            <v>1875</v>
          </cell>
          <cell r="Y235">
            <v>344</v>
          </cell>
          <cell r="AA235">
            <v>1344</v>
          </cell>
        </row>
        <row r="236">
          <cell r="C236">
            <v>24</v>
          </cell>
          <cell r="D236">
            <v>0</v>
          </cell>
          <cell r="E236">
            <v>0</v>
          </cell>
          <cell r="F236">
            <v>0</v>
          </cell>
          <cell r="G236">
            <v>841</v>
          </cell>
          <cell r="H236">
            <v>1506</v>
          </cell>
          <cell r="P236">
            <v>0</v>
          </cell>
          <cell r="Y236">
            <v>697</v>
          </cell>
          <cell r="AA236">
            <v>857</v>
          </cell>
        </row>
        <row r="237"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601</v>
          </cell>
          <cell r="P237">
            <v>0</v>
          </cell>
          <cell r="Y237">
            <v>0</v>
          </cell>
          <cell r="AA237">
            <v>0</v>
          </cell>
        </row>
        <row r="238"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P238">
            <v>0</v>
          </cell>
          <cell r="Y238">
            <v>0</v>
          </cell>
          <cell r="AA238">
            <v>0</v>
          </cell>
        </row>
        <row r="239"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P239">
            <v>0</v>
          </cell>
          <cell r="Y239">
            <v>0</v>
          </cell>
          <cell r="AA239">
            <v>0</v>
          </cell>
        </row>
        <row r="240"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P240">
            <v>0</v>
          </cell>
          <cell r="Y240">
            <v>0</v>
          </cell>
          <cell r="AA240">
            <v>0</v>
          </cell>
        </row>
        <row r="241">
          <cell r="C241">
            <v>0</v>
          </cell>
          <cell r="D241">
            <v>748</v>
          </cell>
          <cell r="E241">
            <v>3253</v>
          </cell>
          <cell r="F241">
            <v>0</v>
          </cell>
          <cell r="G241">
            <v>2186</v>
          </cell>
          <cell r="H241">
            <v>2890</v>
          </cell>
          <cell r="P241">
            <v>2506</v>
          </cell>
          <cell r="Y241">
            <v>1563</v>
          </cell>
          <cell r="AA241">
            <v>2682</v>
          </cell>
        </row>
        <row r="242">
          <cell r="C242">
            <v>188</v>
          </cell>
          <cell r="D242">
            <v>607</v>
          </cell>
          <cell r="E242">
            <v>917</v>
          </cell>
          <cell r="F242">
            <v>3506</v>
          </cell>
          <cell r="G242">
            <v>3506</v>
          </cell>
          <cell r="H242">
            <v>1657</v>
          </cell>
          <cell r="P242">
            <v>53</v>
          </cell>
          <cell r="Y242">
            <v>53</v>
          </cell>
          <cell r="AA242">
            <v>56</v>
          </cell>
        </row>
        <row r="243">
          <cell r="C243">
            <v>0</v>
          </cell>
          <cell r="D243">
            <v>37</v>
          </cell>
          <cell r="E243">
            <v>1620</v>
          </cell>
          <cell r="F243">
            <v>50</v>
          </cell>
          <cell r="G243">
            <v>50</v>
          </cell>
          <cell r="H243">
            <v>100</v>
          </cell>
          <cell r="P243">
            <v>2000</v>
          </cell>
          <cell r="Y243">
            <v>0</v>
          </cell>
          <cell r="AA243">
            <v>3000</v>
          </cell>
        </row>
        <row r="244">
          <cell r="C244">
            <v>13</v>
          </cell>
          <cell r="D244">
            <v>6</v>
          </cell>
          <cell r="E244">
            <v>10</v>
          </cell>
          <cell r="F244">
            <v>35</v>
          </cell>
          <cell r="G244">
            <v>35</v>
          </cell>
          <cell r="H244">
            <v>40</v>
          </cell>
          <cell r="P244">
            <v>23</v>
          </cell>
          <cell r="Y244">
            <v>37</v>
          </cell>
          <cell r="AA244">
            <v>39</v>
          </cell>
        </row>
        <row r="245">
          <cell r="C245">
            <v>1288</v>
          </cell>
          <cell r="D245">
            <v>0</v>
          </cell>
          <cell r="E245">
            <v>2383</v>
          </cell>
          <cell r="F245">
            <v>2832</v>
          </cell>
          <cell r="G245">
            <v>2832</v>
          </cell>
          <cell r="H245">
            <v>2480</v>
          </cell>
          <cell r="P245">
            <v>2493</v>
          </cell>
          <cell r="Y245">
            <v>2620</v>
          </cell>
          <cell r="AA245">
            <v>2824</v>
          </cell>
        </row>
        <row r="246"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P246">
            <v>0</v>
          </cell>
          <cell r="Y246">
            <v>0</v>
          </cell>
          <cell r="AA246">
            <v>0</v>
          </cell>
        </row>
        <row r="247"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P247">
            <v>0</v>
          </cell>
          <cell r="Y247">
            <v>0</v>
          </cell>
          <cell r="AA247">
            <v>0</v>
          </cell>
        </row>
        <row r="248"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P248">
            <v>0</v>
          </cell>
          <cell r="Y248">
            <v>0</v>
          </cell>
          <cell r="AA248">
            <v>0</v>
          </cell>
        </row>
        <row r="249">
          <cell r="C249">
            <v>38</v>
          </cell>
          <cell r="D249">
            <v>65</v>
          </cell>
          <cell r="E249">
            <v>0</v>
          </cell>
          <cell r="F249">
            <v>88</v>
          </cell>
          <cell r="G249">
            <v>88</v>
          </cell>
          <cell r="H249">
            <v>0</v>
          </cell>
          <cell r="P249">
            <v>125</v>
          </cell>
          <cell r="Y249">
            <v>93</v>
          </cell>
          <cell r="AA249">
            <v>98</v>
          </cell>
        </row>
        <row r="250">
          <cell r="C250">
            <v>0</v>
          </cell>
          <cell r="D250">
            <v>1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P250">
            <v>0</v>
          </cell>
          <cell r="Y250">
            <v>0</v>
          </cell>
          <cell r="AA250">
            <v>0</v>
          </cell>
        </row>
        <row r="251"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P251">
            <v>0</v>
          </cell>
          <cell r="Y251">
            <v>0</v>
          </cell>
          <cell r="AA251">
            <v>0</v>
          </cell>
        </row>
        <row r="252"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G252">
            <v>0</v>
          </cell>
          <cell r="H252">
            <v>731</v>
          </cell>
          <cell r="P252">
            <v>0</v>
          </cell>
          <cell r="Y252">
            <v>0</v>
          </cell>
          <cell r="AA252">
            <v>0</v>
          </cell>
        </row>
        <row r="253"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P253">
            <v>0</v>
          </cell>
          <cell r="Y253">
            <v>0</v>
          </cell>
          <cell r="AA253">
            <v>0</v>
          </cell>
        </row>
        <row r="254"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P254">
            <v>0</v>
          </cell>
          <cell r="Y254">
            <v>0</v>
          </cell>
          <cell r="AA254">
            <v>0</v>
          </cell>
        </row>
        <row r="255"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P255">
            <v>0</v>
          </cell>
          <cell r="Y255">
            <v>0</v>
          </cell>
          <cell r="AA255">
            <v>0</v>
          </cell>
        </row>
        <row r="256"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P256">
            <v>0</v>
          </cell>
          <cell r="Y256">
            <v>0</v>
          </cell>
          <cell r="AA256">
            <v>0</v>
          </cell>
        </row>
        <row r="257">
          <cell r="C257">
            <v>100</v>
          </cell>
          <cell r="D257">
            <v>13</v>
          </cell>
          <cell r="E257">
            <v>21</v>
          </cell>
          <cell r="F257">
            <v>81</v>
          </cell>
          <cell r="G257">
            <v>81</v>
          </cell>
          <cell r="H257">
            <v>154</v>
          </cell>
          <cell r="P257">
            <v>141</v>
          </cell>
          <cell r="Y257">
            <v>85</v>
          </cell>
          <cell r="AA257">
            <v>90</v>
          </cell>
        </row>
        <row r="258">
          <cell r="C258">
            <v>220</v>
          </cell>
          <cell r="D258">
            <v>85</v>
          </cell>
          <cell r="E258">
            <v>225</v>
          </cell>
          <cell r="F258">
            <v>545</v>
          </cell>
          <cell r="G258">
            <v>545</v>
          </cell>
          <cell r="H258">
            <v>1039</v>
          </cell>
          <cell r="P258">
            <v>487</v>
          </cell>
          <cell r="Y258">
            <v>518</v>
          </cell>
          <cell r="AA258">
            <v>498</v>
          </cell>
        </row>
        <row r="259">
          <cell r="C259">
            <v>0</v>
          </cell>
          <cell r="D259">
            <v>2646</v>
          </cell>
          <cell r="E259">
            <v>2961</v>
          </cell>
          <cell r="F259">
            <v>3161</v>
          </cell>
          <cell r="G259">
            <v>3161</v>
          </cell>
          <cell r="H259">
            <v>4580</v>
          </cell>
          <cell r="P259">
            <v>3000</v>
          </cell>
          <cell r="Y259">
            <v>3486</v>
          </cell>
          <cell r="AA259">
            <v>4281</v>
          </cell>
        </row>
        <row r="260">
          <cell r="C260">
            <v>990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1</v>
          </cell>
          <cell r="P260">
            <v>0</v>
          </cell>
          <cell r="Y260">
            <v>0</v>
          </cell>
          <cell r="AA260">
            <v>0</v>
          </cell>
        </row>
        <row r="261"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P261">
            <v>0</v>
          </cell>
          <cell r="Y261">
            <v>0</v>
          </cell>
          <cell r="AA261">
            <v>0</v>
          </cell>
        </row>
        <row r="262">
          <cell r="C262">
            <v>1242</v>
          </cell>
          <cell r="D262">
            <v>2457</v>
          </cell>
          <cell r="E262">
            <v>3058</v>
          </cell>
          <cell r="F262">
            <v>2809</v>
          </cell>
          <cell r="G262">
            <v>2809</v>
          </cell>
          <cell r="H262">
            <v>4198</v>
          </cell>
          <cell r="P262">
            <v>3625</v>
          </cell>
          <cell r="Y262">
            <v>2598</v>
          </cell>
          <cell r="AA262">
            <v>1954</v>
          </cell>
        </row>
        <row r="263">
          <cell r="C263">
            <v>29</v>
          </cell>
          <cell r="D263">
            <v>73</v>
          </cell>
          <cell r="E263">
            <v>242</v>
          </cell>
          <cell r="F263">
            <v>1092</v>
          </cell>
          <cell r="G263">
            <v>1092</v>
          </cell>
          <cell r="H263">
            <v>735</v>
          </cell>
          <cell r="P263">
            <v>1092</v>
          </cell>
          <cell r="Y263">
            <v>862</v>
          </cell>
          <cell r="AA263">
            <v>846</v>
          </cell>
        </row>
        <row r="264">
          <cell r="C264">
            <v>12</v>
          </cell>
          <cell r="D264">
            <v>1</v>
          </cell>
          <cell r="E264">
            <v>37</v>
          </cell>
          <cell r="F264">
            <v>53</v>
          </cell>
          <cell r="G264">
            <v>53</v>
          </cell>
          <cell r="H264">
            <v>180</v>
          </cell>
          <cell r="P264">
            <v>406</v>
          </cell>
          <cell r="Y264">
            <v>2586</v>
          </cell>
          <cell r="AA264">
            <v>505</v>
          </cell>
        </row>
        <row r="265">
          <cell r="C265">
            <v>14</v>
          </cell>
          <cell r="D265">
            <v>2</v>
          </cell>
          <cell r="E265">
            <v>0</v>
          </cell>
          <cell r="F265">
            <v>62</v>
          </cell>
          <cell r="G265">
            <v>62</v>
          </cell>
          <cell r="H265">
            <v>105</v>
          </cell>
          <cell r="P265">
            <v>0</v>
          </cell>
          <cell r="Y265">
            <v>52</v>
          </cell>
          <cell r="AA265">
            <v>42</v>
          </cell>
        </row>
        <row r="266"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P266">
            <v>0</v>
          </cell>
          <cell r="Y266">
            <v>0</v>
          </cell>
          <cell r="AA266">
            <v>0</v>
          </cell>
        </row>
        <row r="267">
          <cell r="C267">
            <v>24</v>
          </cell>
          <cell r="D267">
            <v>31</v>
          </cell>
          <cell r="E267">
            <v>106</v>
          </cell>
          <cell r="F267">
            <v>0</v>
          </cell>
          <cell r="G267">
            <v>50</v>
          </cell>
          <cell r="H267">
            <v>50</v>
          </cell>
          <cell r="P267">
            <v>0</v>
          </cell>
          <cell r="Y267">
            <v>0</v>
          </cell>
          <cell r="AA267">
            <v>0</v>
          </cell>
        </row>
        <row r="268">
          <cell r="C268">
            <v>24</v>
          </cell>
          <cell r="D268">
            <v>31</v>
          </cell>
          <cell r="E268">
            <v>106</v>
          </cell>
          <cell r="F268">
            <v>0</v>
          </cell>
          <cell r="G268">
            <v>50</v>
          </cell>
          <cell r="H268">
            <v>50</v>
          </cell>
          <cell r="P268">
            <v>0</v>
          </cell>
          <cell r="Y268">
            <v>0</v>
          </cell>
          <cell r="AA268">
            <v>0</v>
          </cell>
        </row>
        <row r="269"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P269">
            <v>0</v>
          </cell>
          <cell r="Y269">
            <v>0</v>
          </cell>
          <cell r="AA269">
            <v>0</v>
          </cell>
        </row>
        <row r="271"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P271">
            <v>0</v>
          </cell>
          <cell r="Y271">
            <v>0</v>
          </cell>
          <cell r="AA271">
            <v>0</v>
          </cell>
        </row>
        <row r="273"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P273">
            <v>0</v>
          </cell>
          <cell r="Y273">
            <v>0</v>
          </cell>
          <cell r="AA273">
            <v>0</v>
          </cell>
        </row>
        <row r="274"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P274">
            <v>0</v>
          </cell>
          <cell r="Y274">
            <v>0</v>
          </cell>
          <cell r="AA274">
            <v>0</v>
          </cell>
        </row>
        <row r="276"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P276">
            <v>0</v>
          </cell>
          <cell r="Y276">
            <v>0</v>
          </cell>
          <cell r="AA276">
            <v>0</v>
          </cell>
        </row>
        <row r="277"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P277">
            <v>0</v>
          </cell>
          <cell r="Y277">
            <v>0</v>
          </cell>
          <cell r="AA277">
            <v>0</v>
          </cell>
        </row>
        <row r="278"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P278">
            <v>0</v>
          </cell>
          <cell r="Y278">
            <v>0</v>
          </cell>
          <cell r="AA278">
            <v>0</v>
          </cell>
        </row>
        <row r="279"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P279">
            <v>0</v>
          </cell>
          <cell r="Y279">
            <v>0</v>
          </cell>
          <cell r="AA279">
            <v>0</v>
          </cell>
        </row>
        <row r="280"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P280">
            <v>0</v>
          </cell>
          <cell r="Y280">
            <v>0</v>
          </cell>
          <cell r="AA280">
            <v>0</v>
          </cell>
        </row>
        <row r="281"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P281">
            <v>0</v>
          </cell>
          <cell r="Y281">
            <v>0</v>
          </cell>
          <cell r="AA281">
            <v>0</v>
          </cell>
        </row>
        <row r="282"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P282">
            <v>0</v>
          </cell>
          <cell r="Y282">
            <v>0</v>
          </cell>
          <cell r="AA282">
            <v>0</v>
          </cell>
        </row>
        <row r="283"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P283">
            <v>0</v>
          </cell>
          <cell r="Y283">
            <v>0</v>
          </cell>
          <cell r="AA283">
            <v>0</v>
          </cell>
        </row>
        <row r="285"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P285">
            <v>0</v>
          </cell>
          <cell r="Y285">
            <v>0</v>
          </cell>
          <cell r="AA285">
            <v>0</v>
          </cell>
        </row>
        <row r="286"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P286">
            <v>0</v>
          </cell>
          <cell r="Y286">
            <v>0</v>
          </cell>
          <cell r="AA286">
            <v>0</v>
          </cell>
        </row>
        <row r="288"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P288">
            <v>0</v>
          </cell>
          <cell r="Y288">
            <v>0</v>
          </cell>
          <cell r="AA288">
            <v>0</v>
          </cell>
        </row>
        <row r="289"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P289">
            <v>0</v>
          </cell>
          <cell r="Y289">
            <v>0</v>
          </cell>
          <cell r="AA289">
            <v>0</v>
          </cell>
        </row>
        <row r="290"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P290">
            <v>0</v>
          </cell>
          <cell r="Y290">
            <v>0</v>
          </cell>
          <cell r="AA290">
            <v>0</v>
          </cell>
        </row>
        <row r="291">
          <cell r="C291">
            <v>0</v>
          </cell>
          <cell r="D291">
            <v>0</v>
          </cell>
          <cell r="E291">
            <v>38</v>
          </cell>
          <cell r="F291">
            <v>0</v>
          </cell>
          <cell r="G291">
            <v>0</v>
          </cell>
          <cell r="H291">
            <v>3</v>
          </cell>
          <cell r="P291">
            <v>0</v>
          </cell>
          <cell r="Y291">
            <v>0</v>
          </cell>
          <cell r="AA291">
            <v>0</v>
          </cell>
        </row>
        <row r="292"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P292">
            <v>0</v>
          </cell>
          <cell r="Y292">
            <v>0</v>
          </cell>
          <cell r="AA292">
            <v>0</v>
          </cell>
        </row>
        <row r="293">
          <cell r="C293">
            <v>0</v>
          </cell>
          <cell r="D293">
            <v>0</v>
          </cell>
          <cell r="E293">
            <v>38</v>
          </cell>
          <cell r="F293">
            <v>0</v>
          </cell>
          <cell r="G293">
            <v>0</v>
          </cell>
          <cell r="H293">
            <v>3</v>
          </cell>
          <cell r="P293">
            <v>0</v>
          </cell>
          <cell r="Y293">
            <v>0</v>
          </cell>
          <cell r="AA293">
            <v>0</v>
          </cell>
        </row>
        <row r="295"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P295">
            <v>0</v>
          </cell>
          <cell r="Y295">
            <v>0</v>
          </cell>
          <cell r="AA295">
            <v>0</v>
          </cell>
        </row>
        <row r="296"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P296">
            <v>0</v>
          </cell>
          <cell r="Y296">
            <v>0</v>
          </cell>
          <cell r="AA296">
            <v>0</v>
          </cell>
        </row>
        <row r="297"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P297">
            <v>0</v>
          </cell>
          <cell r="Y297">
            <v>0</v>
          </cell>
          <cell r="AA297">
            <v>0</v>
          </cell>
        </row>
        <row r="298">
          <cell r="C298">
            <v>640</v>
          </cell>
          <cell r="D298">
            <v>725</v>
          </cell>
          <cell r="E298">
            <v>918</v>
          </cell>
          <cell r="F298">
            <v>724</v>
          </cell>
          <cell r="G298">
            <v>1197</v>
          </cell>
          <cell r="H298">
            <v>1197</v>
          </cell>
          <cell r="P298">
            <v>765</v>
          </cell>
          <cell r="Y298">
            <v>815</v>
          </cell>
          <cell r="AA298">
            <v>859</v>
          </cell>
        </row>
        <row r="299"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P299">
            <v>0</v>
          </cell>
          <cell r="Y299">
            <v>0</v>
          </cell>
          <cell r="AA299">
            <v>0</v>
          </cell>
        </row>
        <row r="300">
          <cell r="C300">
            <v>640</v>
          </cell>
          <cell r="D300">
            <v>725</v>
          </cell>
          <cell r="E300">
            <v>918</v>
          </cell>
          <cell r="F300">
            <v>724</v>
          </cell>
          <cell r="G300">
            <v>1197</v>
          </cell>
          <cell r="H300">
            <v>1197</v>
          </cell>
          <cell r="P300">
            <v>765</v>
          </cell>
          <cell r="Y300">
            <v>815</v>
          </cell>
          <cell r="AA300">
            <v>859</v>
          </cell>
        </row>
        <row r="301"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P301">
            <v>0</v>
          </cell>
          <cell r="Y301">
            <v>0</v>
          </cell>
          <cell r="AA301">
            <v>0</v>
          </cell>
        </row>
        <row r="302"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P302">
            <v>0</v>
          </cell>
          <cell r="Y302">
            <v>0</v>
          </cell>
          <cell r="AA302">
            <v>0</v>
          </cell>
        </row>
        <row r="303"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P303">
            <v>0</v>
          </cell>
          <cell r="Y303">
            <v>0</v>
          </cell>
          <cell r="AA303">
            <v>0</v>
          </cell>
        </row>
        <row r="304"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P304">
            <v>0</v>
          </cell>
          <cell r="Y304">
            <v>0</v>
          </cell>
          <cell r="AA304">
            <v>0</v>
          </cell>
        </row>
        <row r="305"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P305">
            <v>0</v>
          </cell>
          <cell r="Y305">
            <v>0</v>
          </cell>
          <cell r="AA305">
            <v>0</v>
          </cell>
        </row>
        <row r="306">
          <cell r="C306">
            <v>0</v>
          </cell>
          <cell r="D306">
            <v>0</v>
          </cell>
          <cell r="E306">
            <v>110</v>
          </cell>
          <cell r="F306">
            <v>0</v>
          </cell>
          <cell r="G306">
            <v>0</v>
          </cell>
          <cell r="H306">
            <v>0</v>
          </cell>
          <cell r="P306">
            <v>0</v>
          </cell>
          <cell r="Y306">
            <v>0</v>
          </cell>
          <cell r="AA306">
            <v>0</v>
          </cell>
        </row>
        <row r="353">
          <cell r="B353" t="str">
            <v>Administration</v>
          </cell>
          <cell r="C353">
            <v>1433</v>
          </cell>
          <cell r="D353">
            <v>1438</v>
          </cell>
          <cell r="E353">
            <v>1492</v>
          </cell>
          <cell r="F353">
            <v>1853</v>
          </cell>
          <cell r="G353">
            <v>1805</v>
          </cell>
          <cell r="H353">
            <v>1688</v>
          </cell>
          <cell r="P353">
            <v>1832</v>
          </cell>
          <cell r="Y353">
            <v>1953</v>
          </cell>
          <cell r="AA353">
            <v>2058</v>
          </cell>
        </row>
        <row r="354">
          <cell r="B354" t="str">
            <v>Policy</v>
          </cell>
          <cell r="C354">
            <v>1958</v>
          </cell>
          <cell r="D354">
            <v>1886</v>
          </cell>
          <cell r="E354">
            <v>1831</v>
          </cell>
          <cell r="F354">
            <v>2891</v>
          </cell>
          <cell r="G354">
            <v>2739</v>
          </cell>
          <cell r="H354">
            <v>1984</v>
          </cell>
          <cell r="P354">
            <v>4139</v>
          </cell>
          <cell r="Y354">
            <v>3047</v>
          </cell>
          <cell r="AA354">
            <v>3212</v>
          </cell>
        </row>
        <row r="355">
          <cell r="B355" t="str">
            <v>Planning</v>
          </cell>
          <cell r="C355">
            <v>10849</v>
          </cell>
          <cell r="D355">
            <v>4774</v>
          </cell>
          <cell r="E355">
            <v>9506</v>
          </cell>
          <cell r="F355">
            <v>13389</v>
          </cell>
          <cell r="G355">
            <v>13133</v>
          </cell>
          <cell r="H355">
            <v>14005</v>
          </cell>
          <cell r="P355">
            <v>12261</v>
          </cell>
          <cell r="Y355">
            <v>15611</v>
          </cell>
          <cell r="AA355">
            <v>16780</v>
          </cell>
        </row>
        <row r="356">
          <cell r="B356">
            <v>0</v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P356">
            <v>0</v>
          </cell>
          <cell r="Y356">
            <v>0</v>
          </cell>
          <cell r="AA356">
            <v>0</v>
          </cell>
        </row>
        <row r="357">
          <cell r="B357">
            <v>0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P357">
            <v>0</v>
          </cell>
          <cell r="Y357">
            <v>0</v>
          </cell>
          <cell r="AA357">
            <v>0</v>
          </cell>
        </row>
        <row r="358">
          <cell r="B358">
            <v>0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P358">
            <v>0</v>
          </cell>
          <cell r="Y358">
            <v>0</v>
          </cell>
          <cell r="AA358">
            <v>0</v>
          </cell>
        </row>
        <row r="359">
          <cell r="B359">
            <v>0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P359">
            <v>0</v>
          </cell>
          <cell r="Y359">
            <v>0</v>
          </cell>
          <cell r="AA359">
            <v>0</v>
          </cell>
        </row>
        <row r="360">
          <cell r="B360">
            <v>0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P360">
            <v>0</v>
          </cell>
          <cell r="Y360">
            <v>0</v>
          </cell>
          <cell r="AA360">
            <v>0</v>
          </cell>
        </row>
        <row r="361">
          <cell r="B361">
            <v>0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P361">
            <v>0</v>
          </cell>
          <cell r="Y361">
            <v>0</v>
          </cell>
          <cell r="AA361">
            <v>0</v>
          </cell>
        </row>
        <row r="362">
          <cell r="B362">
            <v>0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P362">
            <v>0</v>
          </cell>
          <cell r="Y362">
            <v>0</v>
          </cell>
          <cell r="AA362">
            <v>0</v>
          </cell>
        </row>
        <row r="363">
          <cell r="B363">
            <v>0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P363">
            <v>0</v>
          </cell>
          <cell r="Y363">
            <v>0</v>
          </cell>
          <cell r="AA363">
            <v>0</v>
          </cell>
        </row>
        <row r="364">
          <cell r="B364">
            <v>0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P364">
            <v>0</v>
          </cell>
          <cell r="Y364">
            <v>0</v>
          </cell>
          <cell r="AA364">
            <v>0</v>
          </cell>
        </row>
        <row r="365">
          <cell r="B365">
            <v>0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P365">
            <v>0</v>
          </cell>
          <cell r="Y365">
            <v>0</v>
          </cell>
          <cell r="AA365">
            <v>0</v>
          </cell>
        </row>
        <row r="366">
          <cell r="B366">
            <v>0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P366">
            <v>0</v>
          </cell>
          <cell r="Y366">
            <v>0</v>
          </cell>
          <cell r="AA366">
            <v>0</v>
          </cell>
        </row>
        <row r="367">
          <cell r="B367">
            <v>0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P367">
            <v>0</v>
          </cell>
          <cell r="Y367">
            <v>0</v>
          </cell>
          <cell r="AA367">
            <v>0</v>
          </cell>
        </row>
        <row r="375">
          <cell r="C375">
            <v>9019</v>
          </cell>
          <cell r="D375">
            <v>5541</v>
          </cell>
          <cell r="E375">
            <v>8741</v>
          </cell>
          <cell r="F375">
            <v>10488</v>
          </cell>
          <cell r="G375">
            <v>11588</v>
          </cell>
          <cell r="H375">
            <v>11588</v>
          </cell>
          <cell r="P375">
            <v>14657</v>
          </cell>
          <cell r="Y375">
            <v>13685</v>
          </cell>
          <cell r="AA375">
            <v>15152</v>
          </cell>
        </row>
        <row r="376">
          <cell r="C376">
            <v>8309</v>
          </cell>
          <cell r="D376">
            <v>4404</v>
          </cell>
          <cell r="E376">
            <v>7721</v>
          </cell>
          <cell r="F376">
            <v>9225</v>
          </cell>
          <cell r="G376">
            <v>10325</v>
          </cell>
          <cell r="H376">
            <v>10325</v>
          </cell>
          <cell r="P376">
            <v>13394</v>
          </cell>
          <cell r="Y376">
            <v>11405</v>
          </cell>
          <cell r="AA376">
            <v>14062</v>
          </cell>
        </row>
        <row r="377">
          <cell r="C377">
            <v>710</v>
          </cell>
          <cell r="D377">
            <v>1137</v>
          </cell>
          <cell r="E377">
            <v>1020</v>
          </cell>
          <cell r="F377">
            <v>1263</v>
          </cell>
          <cell r="G377">
            <v>1263</v>
          </cell>
          <cell r="H377">
            <v>1263</v>
          </cell>
          <cell r="P377">
            <v>1263</v>
          </cell>
          <cell r="Y377">
            <v>2280</v>
          </cell>
          <cell r="AA377">
            <v>1090</v>
          </cell>
        </row>
        <row r="378">
          <cell r="C378">
            <v>4452</v>
          </cell>
          <cell r="D378">
            <v>2057</v>
          </cell>
          <cell r="E378">
            <v>3077</v>
          </cell>
          <cell r="F378">
            <v>5547</v>
          </cell>
          <cell r="G378">
            <v>4537</v>
          </cell>
          <cell r="H378">
            <v>4537</v>
          </cell>
          <cell r="P378">
            <v>2507</v>
          </cell>
          <cell r="Y378">
            <v>4667</v>
          </cell>
          <cell r="AA378">
            <v>3798</v>
          </cell>
        </row>
        <row r="379">
          <cell r="C379">
            <v>35</v>
          </cell>
          <cell r="D379">
            <v>17</v>
          </cell>
          <cell r="E379">
            <v>35</v>
          </cell>
          <cell r="F379">
            <v>60</v>
          </cell>
          <cell r="G379">
            <v>60</v>
          </cell>
          <cell r="H379">
            <v>66</v>
          </cell>
          <cell r="P379">
            <v>60</v>
          </cell>
          <cell r="Y379">
            <v>58</v>
          </cell>
          <cell r="AA379">
            <v>61</v>
          </cell>
        </row>
        <row r="380">
          <cell r="C380">
            <v>120</v>
          </cell>
          <cell r="D380">
            <v>210</v>
          </cell>
          <cell r="E380">
            <v>166</v>
          </cell>
          <cell r="F380">
            <v>250</v>
          </cell>
          <cell r="G380">
            <v>130</v>
          </cell>
          <cell r="H380">
            <v>98</v>
          </cell>
          <cell r="P380">
            <v>150</v>
          </cell>
          <cell r="Y380">
            <v>203</v>
          </cell>
          <cell r="AA380">
            <v>214</v>
          </cell>
        </row>
        <row r="381">
          <cell r="C381">
            <v>123</v>
          </cell>
          <cell r="D381">
            <v>0</v>
          </cell>
          <cell r="E381">
            <v>0</v>
          </cell>
          <cell r="F381">
            <v>151</v>
          </cell>
          <cell r="G381">
            <v>0</v>
          </cell>
          <cell r="H381">
            <v>70</v>
          </cell>
          <cell r="P381">
            <v>100</v>
          </cell>
          <cell r="Y381">
            <v>159</v>
          </cell>
          <cell r="AA381">
            <v>168</v>
          </cell>
        </row>
        <row r="382"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P382">
            <v>0</v>
          </cell>
          <cell r="Y382">
            <v>130</v>
          </cell>
          <cell r="AA382">
            <v>197</v>
          </cell>
        </row>
        <row r="383">
          <cell r="C383">
            <v>0</v>
          </cell>
          <cell r="D383">
            <v>0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P383">
            <v>0</v>
          </cell>
          <cell r="Y383">
            <v>0</v>
          </cell>
          <cell r="AA383">
            <v>0</v>
          </cell>
        </row>
        <row r="384">
          <cell r="C384">
            <v>57</v>
          </cell>
          <cell r="D384">
            <v>143</v>
          </cell>
          <cell r="E384">
            <v>341</v>
          </cell>
          <cell r="F384">
            <v>619</v>
          </cell>
          <cell r="G384">
            <v>554</v>
          </cell>
          <cell r="H384">
            <v>286</v>
          </cell>
          <cell r="P384">
            <v>32</v>
          </cell>
          <cell r="Y384">
            <v>56</v>
          </cell>
          <cell r="AA384">
            <v>36</v>
          </cell>
        </row>
        <row r="385">
          <cell r="C385">
            <v>3</v>
          </cell>
          <cell r="D385">
            <v>3</v>
          </cell>
          <cell r="E385">
            <v>0</v>
          </cell>
          <cell r="F385">
            <v>0</v>
          </cell>
          <cell r="G385">
            <v>0</v>
          </cell>
          <cell r="H385">
            <v>0</v>
          </cell>
          <cell r="P385">
            <v>0</v>
          </cell>
          <cell r="Y385">
            <v>0</v>
          </cell>
          <cell r="AA385">
            <v>0</v>
          </cell>
        </row>
        <row r="386">
          <cell r="C386">
            <v>0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P386">
            <v>0</v>
          </cell>
          <cell r="Y386">
            <v>480</v>
          </cell>
          <cell r="AA386">
            <v>0</v>
          </cell>
        </row>
        <row r="387">
          <cell r="C387">
            <v>0</v>
          </cell>
          <cell r="D387">
            <v>0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P387">
            <v>0</v>
          </cell>
          <cell r="Y387">
            <v>0</v>
          </cell>
          <cell r="AA387">
            <v>0</v>
          </cell>
        </row>
        <row r="388">
          <cell r="C388">
            <v>1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P388">
            <v>0</v>
          </cell>
          <cell r="Y388">
            <v>0</v>
          </cell>
          <cell r="AA388">
            <v>0</v>
          </cell>
        </row>
        <row r="389"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P389">
            <v>0</v>
          </cell>
          <cell r="Y389">
            <v>0</v>
          </cell>
          <cell r="AA389">
            <v>0</v>
          </cell>
        </row>
        <row r="390"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P390">
            <v>0</v>
          </cell>
          <cell r="Y390">
            <v>0</v>
          </cell>
          <cell r="AA390">
            <v>0</v>
          </cell>
        </row>
        <row r="391">
          <cell r="C391">
            <v>311</v>
          </cell>
          <cell r="D391">
            <v>431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P391">
            <v>0</v>
          </cell>
          <cell r="Y391">
            <v>0</v>
          </cell>
          <cell r="AA391">
            <v>0</v>
          </cell>
        </row>
        <row r="392">
          <cell r="C392">
            <v>7</v>
          </cell>
          <cell r="D392">
            <v>0</v>
          </cell>
          <cell r="E392">
            <v>720</v>
          </cell>
          <cell r="F392">
            <v>23</v>
          </cell>
          <cell r="G392">
            <v>0</v>
          </cell>
          <cell r="H392">
            <v>230</v>
          </cell>
          <cell r="P392">
            <v>23</v>
          </cell>
          <cell r="Y392">
            <v>24</v>
          </cell>
          <cell r="AA392">
            <v>25</v>
          </cell>
        </row>
        <row r="393">
          <cell r="C393">
            <v>1162</v>
          </cell>
          <cell r="D393">
            <v>0</v>
          </cell>
          <cell r="E393">
            <v>3</v>
          </cell>
          <cell r="F393">
            <v>0</v>
          </cell>
          <cell r="G393">
            <v>0</v>
          </cell>
          <cell r="H393">
            <v>0</v>
          </cell>
          <cell r="P393">
            <v>0</v>
          </cell>
          <cell r="Y393">
            <v>0</v>
          </cell>
          <cell r="AA393">
            <v>0</v>
          </cell>
        </row>
        <row r="394">
          <cell r="C394">
            <v>0</v>
          </cell>
          <cell r="D394">
            <v>2</v>
          </cell>
          <cell r="E394">
            <v>0</v>
          </cell>
          <cell r="F394">
            <v>6</v>
          </cell>
          <cell r="G394">
            <v>0</v>
          </cell>
          <cell r="H394">
            <v>3</v>
          </cell>
          <cell r="P394">
            <v>6</v>
          </cell>
          <cell r="Y394">
            <v>6</v>
          </cell>
          <cell r="AA394">
            <v>6</v>
          </cell>
        </row>
        <row r="395"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P395">
            <v>0</v>
          </cell>
          <cell r="Y395">
            <v>0</v>
          </cell>
          <cell r="AA395">
            <v>0</v>
          </cell>
        </row>
        <row r="396"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P396">
            <v>0</v>
          </cell>
          <cell r="Y396">
            <v>0</v>
          </cell>
          <cell r="AA396">
            <v>0</v>
          </cell>
        </row>
        <row r="397">
          <cell r="C397">
            <v>0</v>
          </cell>
          <cell r="D397">
            <v>0</v>
          </cell>
          <cell r="E397">
            <v>6</v>
          </cell>
          <cell r="F397">
            <v>0</v>
          </cell>
          <cell r="G397">
            <v>0</v>
          </cell>
          <cell r="H397">
            <v>0</v>
          </cell>
          <cell r="P397">
            <v>0</v>
          </cell>
          <cell r="Y397">
            <v>0</v>
          </cell>
          <cell r="AA397">
            <v>0</v>
          </cell>
        </row>
        <row r="398"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P398">
            <v>0</v>
          </cell>
          <cell r="Y398">
            <v>0</v>
          </cell>
          <cell r="AA398">
            <v>0</v>
          </cell>
        </row>
        <row r="399">
          <cell r="C399">
            <v>7</v>
          </cell>
          <cell r="D399">
            <v>3</v>
          </cell>
          <cell r="E399">
            <v>0</v>
          </cell>
          <cell r="F399">
            <v>12</v>
          </cell>
          <cell r="G399">
            <v>7</v>
          </cell>
          <cell r="H399">
            <v>0</v>
          </cell>
          <cell r="P399">
            <v>18</v>
          </cell>
          <cell r="Y399">
            <v>19</v>
          </cell>
          <cell r="AA399">
            <v>19</v>
          </cell>
        </row>
        <row r="400">
          <cell r="C400">
            <v>0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P400">
            <v>0</v>
          </cell>
          <cell r="Y400">
            <v>0</v>
          </cell>
          <cell r="AA400">
            <v>0</v>
          </cell>
        </row>
        <row r="401"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P401">
            <v>0</v>
          </cell>
          <cell r="Y401">
            <v>0</v>
          </cell>
          <cell r="AA401">
            <v>0</v>
          </cell>
        </row>
        <row r="402">
          <cell r="C402">
            <v>0</v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  <cell r="P402">
            <v>0</v>
          </cell>
          <cell r="Y402">
            <v>0</v>
          </cell>
          <cell r="AA402">
            <v>0</v>
          </cell>
        </row>
        <row r="403">
          <cell r="C403">
            <v>0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P403">
            <v>0</v>
          </cell>
          <cell r="Y403">
            <v>0</v>
          </cell>
          <cell r="AA403">
            <v>0</v>
          </cell>
        </row>
        <row r="404"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P404">
            <v>0</v>
          </cell>
          <cell r="Y404">
            <v>0</v>
          </cell>
          <cell r="AA404">
            <v>0</v>
          </cell>
        </row>
        <row r="405"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P405">
            <v>0</v>
          </cell>
          <cell r="Y405">
            <v>0</v>
          </cell>
          <cell r="AA405">
            <v>0</v>
          </cell>
        </row>
        <row r="406"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P406">
            <v>0</v>
          </cell>
          <cell r="Y406">
            <v>0</v>
          </cell>
          <cell r="AA406">
            <v>0</v>
          </cell>
        </row>
        <row r="407">
          <cell r="C407">
            <v>254</v>
          </cell>
          <cell r="D407">
            <v>14</v>
          </cell>
          <cell r="E407">
            <v>3</v>
          </cell>
          <cell r="F407">
            <v>314</v>
          </cell>
          <cell r="G407">
            <v>314</v>
          </cell>
          <cell r="H407">
            <v>19</v>
          </cell>
          <cell r="P407">
            <v>164</v>
          </cell>
          <cell r="Y407">
            <v>332</v>
          </cell>
          <cell r="AA407">
            <v>450</v>
          </cell>
        </row>
        <row r="408">
          <cell r="C408">
            <v>24</v>
          </cell>
          <cell r="D408">
            <v>87</v>
          </cell>
          <cell r="E408">
            <v>147</v>
          </cell>
          <cell r="F408">
            <v>126</v>
          </cell>
          <cell r="G408">
            <v>126</v>
          </cell>
          <cell r="H408">
            <v>265</v>
          </cell>
          <cell r="P408">
            <v>126</v>
          </cell>
          <cell r="Y408">
            <v>133</v>
          </cell>
          <cell r="AA408">
            <v>140</v>
          </cell>
        </row>
        <row r="409">
          <cell r="C409">
            <v>0</v>
          </cell>
          <cell r="D409">
            <v>0</v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  <cell r="P409">
            <v>0</v>
          </cell>
          <cell r="Y409">
            <v>0</v>
          </cell>
          <cell r="AA409">
            <v>0</v>
          </cell>
        </row>
        <row r="410">
          <cell r="C410">
            <v>487</v>
          </cell>
          <cell r="D410">
            <v>0</v>
          </cell>
          <cell r="E410">
            <v>153</v>
          </cell>
          <cell r="F410">
            <v>0</v>
          </cell>
          <cell r="G410">
            <v>0</v>
          </cell>
          <cell r="H410">
            <v>254</v>
          </cell>
          <cell r="P410">
            <v>0</v>
          </cell>
          <cell r="Y410">
            <v>0</v>
          </cell>
          <cell r="AA410">
            <v>0</v>
          </cell>
        </row>
        <row r="411">
          <cell r="C411">
            <v>0</v>
          </cell>
          <cell r="D411">
            <v>0</v>
          </cell>
          <cell r="E411">
            <v>2</v>
          </cell>
          <cell r="F411">
            <v>0</v>
          </cell>
          <cell r="G411">
            <v>0</v>
          </cell>
          <cell r="H411">
            <v>0</v>
          </cell>
          <cell r="P411">
            <v>0</v>
          </cell>
          <cell r="Y411">
            <v>300</v>
          </cell>
          <cell r="AA411">
            <v>0</v>
          </cell>
        </row>
        <row r="412">
          <cell r="C412">
            <v>1812</v>
          </cell>
          <cell r="D412">
            <v>605</v>
          </cell>
          <cell r="E412">
            <v>972</v>
          </cell>
          <cell r="F412">
            <v>3319</v>
          </cell>
          <cell r="G412">
            <v>2749</v>
          </cell>
          <cell r="H412">
            <v>1630</v>
          </cell>
          <cell r="P412">
            <v>1088</v>
          </cell>
          <cell r="Y412">
            <v>2290</v>
          </cell>
          <cell r="AA412">
            <v>2294</v>
          </cell>
        </row>
        <row r="413">
          <cell r="C413">
            <v>5</v>
          </cell>
          <cell r="D413">
            <v>0</v>
          </cell>
          <cell r="E413">
            <v>0</v>
          </cell>
          <cell r="F413">
            <v>85</v>
          </cell>
          <cell r="G413">
            <v>85</v>
          </cell>
          <cell r="H413">
            <v>0</v>
          </cell>
          <cell r="P413">
            <v>85</v>
          </cell>
          <cell r="Y413">
            <v>90</v>
          </cell>
          <cell r="AA413">
            <v>95</v>
          </cell>
        </row>
        <row r="414">
          <cell r="C414">
            <v>40</v>
          </cell>
          <cell r="D414">
            <v>0</v>
          </cell>
          <cell r="E414">
            <v>498</v>
          </cell>
          <cell r="F414">
            <v>570</v>
          </cell>
          <cell r="G414">
            <v>500</v>
          </cell>
          <cell r="H414">
            <v>1028</v>
          </cell>
          <cell r="P414">
            <v>643</v>
          </cell>
          <cell r="Y414">
            <v>374</v>
          </cell>
          <cell r="AA414">
            <v>79</v>
          </cell>
        </row>
        <row r="415">
          <cell r="C415">
            <v>4</v>
          </cell>
          <cell r="D415">
            <v>542</v>
          </cell>
          <cell r="E415">
            <v>31</v>
          </cell>
          <cell r="F415">
            <v>12</v>
          </cell>
          <cell r="G415">
            <v>12</v>
          </cell>
          <cell r="H415">
            <v>588</v>
          </cell>
          <cell r="P415">
            <v>12</v>
          </cell>
          <cell r="Y415">
            <v>13</v>
          </cell>
          <cell r="AA415">
            <v>14</v>
          </cell>
        </row>
        <row r="416">
          <cell r="C416">
            <v>0</v>
          </cell>
          <cell r="D416">
            <v>0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P416">
            <v>0</v>
          </cell>
          <cell r="Y416">
            <v>0</v>
          </cell>
          <cell r="AA416">
            <v>0</v>
          </cell>
        </row>
        <row r="417">
          <cell r="C417">
            <v>0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P417">
            <v>0</v>
          </cell>
          <cell r="Y417">
            <v>0</v>
          </cell>
          <cell r="AA417">
            <v>0</v>
          </cell>
        </row>
        <row r="418">
          <cell r="C418">
            <v>0</v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P418">
            <v>0</v>
          </cell>
          <cell r="Y418">
            <v>0</v>
          </cell>
          <cell r="AA418">
            <v>0</v>
          </cell>
        </row>
        <row r="419"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P419">
            <v>0</v>
          </cell>
          <cell r="Y419">
            <v>0</v>
          </cell>
          <cell r="AA419">
            <v>0</v>
          </cell>
        </row>
        <row r="421"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P421">
            <v>0</v>
          </cell>
          <cell r="Y421">
            <v>0</v>
          </cell>
          <cell r="AA421">
            <v>0</v>
          </cell>
        </row>
        <row r="423"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P423">
            <v>0</v>
          </cell>
          <cell r="Y423">
            <v>0</v>
          </cell>
          <cell r="AA423">
            <v>0</v>
          </cell>
        </row>
        <row r="424"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P424">
            <v>0</v>
          </cell>
          <cell r="Y424">
            <v>0</v>
          </cell>
          <cell r="AA424">
            <v>0</v>
          </cell>
        </row>
        <row r="426">
          <cell r="C426">
            <v>0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P426">
            <v>0</v>
          </cell>
          <cell r="Y426">
            <v>0</v>
          </cell>
          <cell r="AA426">
            <v>0</v>
          </cell>
        </row>
        <row r="427"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P427">
            <v>0</v>
          </cell>
          <cell r="Y427">
            <v>0</v>
          </cell>
          <cell r="AA427">
            <v>0</v>
          </cell>
        </row>
        <row r="428">
          <cell r="C428">
            <v>0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P428">
            <v>0</v>
          </cell>
          <cell r="Y428">
            <v>0</v>
          </cell>
          <cell r="AA428">
            <v>0</v>
          </cell>
        </row>
        <row r="429"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P429">
            <v>0</v>
          </cell>
          <cell r="Y429">
            <v>0</v>
          </cell>
          <cell r="AA429">
            <v>0</v>
          </cell>
        </row>
        <row r="430">
          <cell r="C430">
            <v>0</v>
          </cell>
          <cell r="D430">
            <v>0</v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P430">
            <v>0</v>
          </cell>
          <cell r="Y430">
            <v>0</v>
          </cell>
          <cell r="AA430">
            <v>0</v>
          </cell>
        </row>
        <row r="431">
          <cell r="C431">
            <v>370</v>
          </cell>
          <cell r="D431">
            <v>0</v>
          </cell>
          <cell r="E431">
            <v>827</v>
          </cell>
          <cell r="F431">
            <v>1108</v>
          </cell>
          <cell r="G431">
            <v>808</v>
          </cell>
          <cell r="H431">
            <v>808</v>
          </cell>
          <cell r="P431">
            <v>273</v>
          </cell>
          <cell r="Y431">
            <v>1081</v>
          </cell>
          <cell r="AA431">
            <v>2000</v>
          </cell>
        </row>
        <row r="432"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P432">
            <v>0</v>
          </cell>
          <cell r="Y432">
            <v>0</v>
          </cell>
          <cell r="AA432">
            <v>0</v>
          </cell>
        </row>
        <row r="433"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P433">
            <v>0</v>
          </cell>
          <cell r="Y433">
            <v>0</v>
          </cell>
          <cell r="AA433">
            <v>0</v>
          </cell>
        </row>
        <row r="435"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P435">
            <v>0</v>
          </cell>
          <cell r="Y435">
            <v>0</v>
          </cell>
          <cell r="AA435">
            <v>0</v>
          </cell>
        </row>
        <row r="436"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P436">
            <v>0</v>
          </cell>
          <cell r="Y436">
            <v>0</v>
          </cell>
          <cell r="AA436">
            <v>0</v>
          </cell>
        </row>
        <row r="438"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P438">
            <v>0</v>
          </cell>
          <cell r="Y438">
            <v>0</v>
          </cell>
          <cell r="AA438">
            <v>0</v>
          </cell>
        </row>
        <row r="439"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P439">
            <v>0</v>
          </cell>
          <cell r="Y439">
            <v>0</v>
          </cell>
          <cell r="AA439">
            <v>0</v>
          </cell>
        </row>
        <row r="440">
          <cell r="C440">
            <v>0</v>
          </cell>
          <cell r="D440">
            <v>0</v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  <cell r="P440">
            <v>0</v>
          </cell>
          <cell r="Y440">
            <v>0</v>
          </cell>
          <cell r="AA440">
            <v>0</v>
          </cell>
        </row>
        <row r="441">
          <cell r="C441">
            <v>0</v>
          </cell>
          <cell r="D441">
            <v>500</v>
          </cell>
          <cell r="E441">
            <v>0</v>
          </cell>
          <cell r="F441">
            <v>508</v>
          </cell>
          <cell r="G441">
            <v>262</v>
          </cell>
          <cell r="H441">
            <v>262</v>
          </cell>
          <cell r="P441">
            <v>263</v>
          </cell>
          <cell r="Y441">
            <v>670</v>
          </cell>
          <cell r="AA441">
            <v>564</v>
          </cell>
        </row>
        <row r="442">
          <cell r="C442">
            <v>0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P442">
            <v>0</v>
          </cell>
          <cell r="Y442">
            <v>0</v>
          </cell>
          <cell r="AA442">
            <v>0</v>
          </cell>
        </row>
        <row r="443">
          <cell r="C443">
            <v>0</v>
          </cell>
          <cell r="D443">
            <v>500</v>
          </cell>
          <cell r="E443">
            <v>0</v>
          </cell>
          <cell r="F443">
            <v>508</v>
          </cell>
          <cell r="G443">
            <v>262</v>
          </cell>
          <cell r="H443">
            <v>262</v>
          </cell>
          <cell r="P443">
            <v>263</v>
          </cell>
          <cell r="Y443">
            <v>670</v>
          </cell>
          <cell r="AA443">
            <v>564</v>
          </cell>
        </row>
        <row r="445">
          <cell r="C445">
            <v>0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P445">
            <v>0</v>
          </cell>
          <cell r="Y445">
            <v>0</v>
          </cell>
          <cell r="AA445">
            <v>0</v>
          </cell>
        </row>
        <row r="446"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P446">
            <v>0</v>
          </cell>
          <cell r="Y446">
            <v>0</v>
          </cell>
          <cell r="AA446">
            <v>0</v>
          </cell>
        </row>
        <row r="447"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P447">
            <v>0</v>
          </cell>
          <cell r="Y447">
            <v>0</v>
          </cell>
          <cell r="AA447">
            <v>0</v>
          </cell>
        </row>
        <row r="448">
          <cell r="C448">
            <v>399</v>
          </cell>
          <cell r="D448">
            <v>0</v>
          </cell>
          <cell r="E448">
            <v>110</v>
          </cell>
          <cell r="F448">
            <v>482</v>
          </cell>
          <cell r="G448">
            <v>482</v>
          </cell>
          <cell r="H448">
            <v>482</v>
          </cell>
          <cell r="P448">
            <v>532</v>
          </cell>
          <cell r="Y448">
            <v>508</v>
          </cell>
          <cell r="AA448">
            <v>536</v>
          </cell>
        </row>
        <row r="449">
          <cell r="C449">
            <v>0</v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  <cell r="P449">
            <v>0</v>
          </cell>
          <cell r="Y449">
            <v>0</v>
          </cell>
          <cell r="AA449">
            <v>0</v>
          </cell>
        </row>
        <row r="450">
          <cell r="C450">
            <v>399</v>
          </cell>
          <cell r="D450">
            <v>0</v>
          </cell>
          <cell r="E450">
            <v>110</v>
          </cell>
          <cell r="F450">
            <v>482</v>
          </cell>
          <cell r="G450">
            <v>482</v>
          </cell>
          <cell r="H450">
            <v>482</v>
          </cell>
          <cell r="P450">
            <v>532</v>
          </cell>
          <cell r="Y450">
            <v>508</v>
          </cell>
          <cell r="AA450">
            <v>536</v>
          </cell>
        </row>
        <row r="451"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P451">
            <v>0</v>
          </cell>
          <cell r="Y451">
            <v>0</v>
          </cell>
          <cell r="AA451">
            <v>0</v>
          </cell>
        </row>
        <row r="452"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P452">
            <v>0</v>
          </cell>
          <cell r="Y452">
            <v>0</v>
          </cell>
          <cell r="AA452">
            <v>0</v>
          </cell>
        </row>
        <row r="453"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P453">
            <v>0</v>
          </cell>
          <cell r="Y453">
            <v>0</v>
          </cell>
          <cell r="AA453">
            <v>0</v>
          </cell>
        </row>
        <row r="454"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P454">
            <v>0</v>
          </cell>
          <cell r="Y454">
            <v>0</v>
          </cell>
          <cell r="AA454">
            <v>0</v>
          </cell>
        </row>
        <row r="455">
          <cell r="C455">
            <v>0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P455">
            <v>0</v>
          </cell>
          <cell r="Y455">
            <v>0</v>
          </cell>
          <cell r="AA455">
            <v>0</v>
          </cell>
        </row>
        <row r="456">
          <cell r="C456">
            <v>0</v>
          </cell>
          <cell r="D456">
            <v>0</v>
          </cell>
          <cell r="E456">
            <v>74</v>
          </cell>
          <cell r="F456">
            <v>0</v>
          </cell>
          <cell r="G456">
            <v>0</v>
          </cell>
          <cell r="H456">
            <v>0</v>
          </cell>
          <cell r="P456">
            <v>0</v>
          </cell>
          <cell r="Y456">
            <v>0</v>
          </cell>
          <cell r="AA456">
            <v>0</v>
          </cell>
        </row>
        <row r="503">
          <cell r="B503" t="str">
            <v>Administration</v>
          </cell>
          <cell r="C503">
            <v>36577</v>
          </cell>
          <cell r="D503">
            <v>51431</v>
          </cell>
          <cell r="E503">
            <v>49564</v>
          </cell>
          <cell r="F503">
            <v>46954</v>
          </cell>
          <cell r="G503">
            <v>47499</v>
          </cell>
          <cell r="H503">
            <v>47499</v>
          </cell>
          <cell r="P503">
            <v>51687</v>
          </cell>
          <cell r="Y503">
            <v>55269</v>
          </cell>
          <cell r="AA503">
            <v>57980</v>
          </cell>
        </row>
        <row r="504">
          <cell r="B504" t="str">
            <v>District Services</v>
          </cell>
          <cell r="C504">
            <v>0</v>
          </cell>
          <cell r="D504">
            <v>0</v>
          </cell>
          <cell r="E504">
            <v>0</v>
          </cell>
          <cell r="F504">
            <v>0</v>
          </cell>
          <cell r="G504">
            <v>0</v>
          </cell>
          <cell r="H504">
            <v>0</v>
          </cell>
          <cell r="P504">
            <v>0</v>
          </cell>
          <cell r="Y504">
            <v>0</v>
          </cell>
          <cell r="AA504">
            <v>0</v>
          </cell>
        </row>
        <row r="505">
          <cell r="B505" t="str">
            <v>Financial Interventions</v>
          </cell>
          <cell r="C505">
            <v>157767</v>
          </cell>
          <cell r="D505">
            <v>286676</v>
          </cell>
          <cell r="E505">
            <v>193014</v>
          </cell>
          <cell r="F505">
            <v>152189</v>
          </cell>
          <cell r="G505">
            <v>244840</v>
          </cell>
          <cell r="H505">
            <v>245102</v>
          </cell>
          <cell r="P505">
            <v>196558</v>
          </cell>
          <cell r="Y505">
            <v>225075</v>
          </cell>
          <cell r="AA505">
            <v>239073</v>
          </cell>
        </row>
        <row r="506">
          <cell r="B506" t="str">
            <v>Incremental Interventions</v>
          </cell>
          <cell r="C506">
            <v>695411</v>
          </cell>
          <cell r="D506">
            <v>297868</v>
          </cell>
          <cell r="E506">
            <v>871343</v>
          </cell>
          <cell r="F506">
            <v>740976</v>
          </cell>
          <cell r="G506">
            <v>694160</v>
          </cell>
          <cell r="H506">
            <v>687930</v>
          </cell>
          <cell r="P506">
            <v>700636</v>
          </cell>
          <cell r="Y506">
            <v>802238</v>
          </cell>
          <cell r="AA506">
            <v>852182</v>
          </cell>
        </row>
        <row r="507">
          <cell r="B507" t="str">
            <v>Social and Rental Intervention</v>
          </cell>
          <cell r="C507">
            <v>100089</v>
          </cell>
          <cell r="D507">
            <v>361486</v>
          </cell>
          <cell r="E507">
            <v>286579</v>
          </cell>
          <cell r="F507">
            <v>168591</v>
          </cell>
          <cell r="G507">
            <v>135781</v>
          </cell>
          <cell r="H507">
            <v>128724</v>
          </cell>
          <cell r="P507">
            <v>160090</v>
          </cell>
          <cell r="Y507">
            <v>183317</v>
          </cell>
          <cell r="AA507">
            <v>194717</v>
          </cell>
        </row>
        <row r="508">
          <cell r="B508" t="str">
            <v>Rural Intervention</v>
          </cell>
          <cell r="C508">
            <v>36013</v>
          </cell>
          <cell r="D508">
            <v>29579</v>
          </cell>
          <cell r="E508">
            <v>0</v>
          </cell>
          <cell r="F508">
            <v>0</v>
          </cell>
          <cell r="G508">
            <v>1861</v>
          </cell>
          <cell r="H508">
            <v>0</v>
          </cell>
          <cell r="P508">
            <v>0</v>
          </cell>
          <cell r="Y508">
            <v>0</v>
          </cell>
          <cell r="AA508">
            <v>0</v>
          </cell>
        </row>
        <row r="509">
          <cell r="B509" t="str">
            <v>Expanded Public Works Programme Incentive Grant</v>
          </cell>
          <cell r="C509">
            <v>0</v>
          </cell>
          <cell r="D509">
            <v>0</v>
          </cell>
          <cell r="E509">
            <v>0</v>
          </cell>
          <cell r="F509">
            <v>2000</v>
          </cell>
          <cell r="G509">
            <v>2000</v>
          </cell>
          <cell r="H509">
            <v>2000</v>
          </cell>
          <cell r="P509">
            <v>2348</v>
          </cell>
          <cell r="Y509">
            <v>0</v>
          </cell>
          <cell r="AA509">
            <v>0</v>
          </cell>
        </row>
        <row r="510">
          <cell r="B510">
            <v>0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P510">
            <v>0</v>
          </cell>
          <cell r="Y510">
            <v>0</v>
          </cell>
          <cell r="AA510">
            <v>0</v>
          </cell>
        </row>
        <row r="511">
          <cell r="B511">
            <v>0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P511">
            <v>0</v>
          </cell>
          <cell r="Y511">
            <v>0</v>
          </cell>
          <cell r="AA511">
            <v>0</v>
          </cell>
        </row>
        <row r="512">
          <cell r="B512">
            <v>0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P512">
            <v>0</v>
          </cell>
          <cell r="Y512">
            <v>0</v>
          </cell>
          <cell r="AA512">
            <v>0</v>
          </cell>
        </row>
        <row r="513">
          <cell r="B513">
            <v>0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P513">
            <v>0</v>
          </cell>
          <cell r="Y513">
            <v>0</v>
          </cell>
          <cell r="AA513">
            <v>0</v>
          </cell>
        </row>
        <row r="514">
          <cell r="B514">
            <v>0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P514">
            <v>0</v>
          </cell>
          <cell r="Y514">
            <v>0</v>
          </cell>
          <cell r="AA514">
            <v>0</v>
          </cell>
        </row>
        <row r="515">
          <cell r="B515">
            <v>0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P515">
            <v>0</v>
          </cell>
          <cell r="Y515">
            <v>0</v>
          </cell>
          <cell r="AA515">
            <v>0</v>
          </cell>
        </row>
        <row r="516">
          <cell r="B516">
            <v>0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P516">
            <v>0</v>
          </cell>
          <cell r="Y516">
            <v>0</v>
          </cell>
          <cell r="AA516">
            <v>0</v>
          </cell>
        </row>
        <row r="517">
          <cell r="B517">
            <v>0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P517">
            <v>0</v>
          </cell>
          <cell r="Y517">
            <v>0</v>
          </cell>
          <cell r="AA517">
            <v>0</v>
          </cell>
        </row>
        <row r="525">
          <cell r="C525">
            <v>20605</v>
          </cell>
          <cell r="D525">
            <v>42858</v>
          </cell>
          <cell r="E525">
            <v>42476</v>
          </cell>
          <cell r="F525">
            <v>39103</v>
          </cell>
          <cell r="G525">
            <v>39827</v>
          </cell>
          <cell r="H525">
            <v>44827</v>
          </cell>
          <cell r="P525">
            <v>65544</v>
          </cell>
          <cell r="Y525">
            <v>40185</v>
          </cell>
          <cell r="AA525">
            <v>47218</v>
          </cell>
        </row>
        <row r="526">
          <cell r="C526">
            <v>17821</v>
          </cell>
          <cell r="D526">
            <v>38870</v>
          </cell>
          <cell r="E526">
            <v>37110</v>
          </cell>
          <cell r="F526">
            <v>36522</v>
          </cell>
          <cell r="G526">
            <v>37246</v>
          </cell>
          <cell r="H526">
            <v>42246</v>
          </cell>
          <cell r="P526">
            <v>61850</v>
          </cell>
          <cell r="Y526">
            <v>38387</v>
          </cell>
          <cell r="AA526">
            <v>42057</v>
          </cell>
        </row>
        <row r="527">
          <cell r="C527">
            <v>2784</v>
          </cell>
          <cell r="D527">
            <v>3988</v>
          </cell>
          <cell r="E527">
            <v>5366</v>
          </cell>
          <cell r="F527">
            <v>2581</v>
          </cell>
          <cell r="G527">
            <v>2581</v>
          </cell>
          <cell r="H527">
            <v>2581</v>
          </cell>
          <cell r="P527">
            <v>3694</v>
          </cell>
          <cell r="Y527">
            <v>1798</v>
          </cell>
          <cell r="AA527">
            <v>5161</v>
          </cell>
        </row>
        <row r="528">
          <cell r="C528">
            <v>14534</v>
          </cell>
          <cell r="D528">
            <v>7928</v>
          </cell>
          <cell r="E528">
            <v>6720</v>
          </cell>
          <cell r="F528">
            <v>5663</v>
          </cell>
          <cell r="G528">
            <v>5663</v>
          </cell>
          <cell r="H528">
            <v>5564</v>
          </cell>
          <cell r="P528">
            <v>8830</v>
          </cell>
          <cell r="Y528">
            <v>13372</v>
          </cell>
          <cell r="AA528">
            <v>9021</v>
          </cell>
        </row>
        <row r="529">
          <cell r="C529">
            <v>337</v>
          </cell>
          <cell r="D529">
            <v>254</v>
          </cell>
          <cell r="E529">
            <v>90</v>
          </cell>
          <cell r="F529">
            <v>159</v>
          </cell>
          <cell r="G529">
            <v>159</v>
          </cell>
          <cell r="H529">
            <v>162</v>
          </cell>
          <cell r="P529">
            <v>190</v>
          </cell>
          <cell r="Y529">
            <v>168</v>
          </cell>
          <cell r="AA529">
            <v>177</v>
          </cell>
        </row>
        <row r="530">
          <cell r="C530">
            <v>1164</v>
          </cell>
          <cell r="D530">
            <v>171</v>
          </cell>
          <cell r="E530">
            <v>239</v>
          </cell>
          <cell r="F530">
            <v>164</v>
          </cell>
          <cell r="G530">
            <v>164</v>
          </cell>
          <cell r="H530">
            <v>0</v>
          </cell>
          <cell r="P530">
            <v>206</v>
          </cell>
          <cell r="Y530">
            <v>192</v>
          </cell>
          <cell r="AA530">
            <v>293</v>
          </cell>
        </row>
        <row r="531">
          <cell r="C531">
            <v>77</v>
          </cell>
          <cell r="D531">
            <v>194</v>
          </cell>
          <cell r="E531">
            <v>38</v>
          </cell>
          <cell r="F531">
            <v>160</v>
          </cell>
          <cell r="G531">
            <v>160</v>
          </cell>
          <cell r="H531">
            <v>150</v>
          </cell>
          <cell r="P531">
            <v>312</v>
          </cell>
          <cell r="Y531">
            <v>432</v>
          </cell>
          <cell r="AA531">
            <v>455</v>
          </cell>
        </row>
        <row r="532">
          <cell r="C532">
            <v>0</v>
          </cell>
          <cell r="D532">
            <v>1313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P532">
            <v>0</v>
          </cell>
          <cell r="Y532">
            <v>0</v>
          </cell>
          <cell r="AA532">
            <v>211</v>
          </cell>
        </row>
        <row r="533"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P533">
            <v>0</v>
          </cell>
          <cell r="Y533">
            <v>0</v>
          </cell>
          <cell r="AA533">
            <v>0</v>
          </cell>
        </row>
        <row r="534">
          <cell r="C534">
            <v>2058</v>
          </cell>
          <cell r="D534">
            <v>369</v>
          </cell>
          <cell r="E534">
            <v>1012</v>
          </cell>
          <cell r="F534">
            <v>788</v>
          </cell>
          <cell r="G534">
            <v>788</v>
          </cell>
          <cell r="H534">
            <v>88</v>
          </cell>
          <cell r="P534">
            <v>101</v>
          </cell>
          <cell r="Y534">
            <v>128</v>
          </cell>
          <cell r="AA534">
            <v>0</v>
          </cell>
        </row>
        <row r="535">
          <cell r="C535">
            <v>60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  <cell r="P535">
            <v>0</v>
          </cell>
          <cell r="Y535">
            <v>0</v>
          </cell>
          <cell r="AA535">
            <v>0</v>
          </cell>
        </row>
        <row r="536">
          <cell r="C536">
            <v>0</v>
          </cell>
          <cell r="D536">
            <v>0</v>
          </cell>
          <cell r="E536">
            <v>0</v>
          </cell>
          <cell r="F536">
            <v>24</v>
          </cell>
          <cell r="G536">
            <v>24</v>
          </cell>
          <cell r="H536">
            <v>0</v>
          </cell>
          <cell r="P536">
            <v>0</v>
          </cell>
          <cell r="Y536">
            <v>46</v>
          </cell>
          <cell r="AA536">
            <v>26</v>
          </cell>
        </row>
        <row r="537">
          <cell r="C537">
            <v>0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P537">
            <v>0</v>
          </cell>
          <cell r="Y537">
            <v>0</v>
          </cell>
          <cell r="AA537">
            <v>0</v>
          </cell>
        </row>
        <row r="538">
          <cell r="C538">
            <v>4645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P538">
            <v>0</v>
          </cell>
          <cell r="Y538">
            <v>0</v>
          </cell>
          <cell r="AA538">
            <v>0</v>
          </cell>
        </row>
        <row r="539"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P539">
            <v>0</v>
          </cell>
          <cell r="Y539">
            <v>0</v>
          </cell>
          <cell r="AA539">
            <v>0</v>
          </cell>
        </row>
        <row r="540"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P540">
            <v>0</v>
          </cell>
          <cell r="Y540">
            <v>0</v>
          </cell>
          <cell r="AA540">
            <v>0</v>
          </cell>
        </row>
        <row r="541">
          <cell r="C541">
            <v>66</v>
          </cell>
          <cell r="D541">
            <v>370</v>
          </cell>
          <cell r="E541">
            <v>0</v>
          </cell>
          <cell r="F541">
            <v>153</v>
          </cell>
          <cell r="G541">
            <v>153</v>
          </cell>
          <cell r="H541">
            <v>0</v>
          </cell>
          <cell r="P541">
            <v>100</v>
          </cell>
          <cell r="Y541">
            <v>161</v>
          </cell>
          <cell r="AA541">
            <v>170</v>
          </cell>
        </row>
        <row r="542">
          <cell r="C542">
            <v>245</v>
          </cell>
          <cell r="D542">
            <v>140</v>
          </cell>
          <cell r="E542">
            <v>17</v>
          </cell>
          <cell r="F542">
            <v>2</v>
          </cell>
          <cell r="G542">
            <v>2</v>
          </cell>
          <cell r="H542">
            <v>222</v>
          </cell>
          <cell r="P542">
            <v>287</v>
          </cell>
          <cell r="Y542">
            <v>424</v>
          </cell>
          <cell r="AA542">
            <v>447</v>
          </cell>
        </row>
        <row r="543">
          <cell r="C543">
            <v>219</v>
          </cell>
          <cell r="D543">
            <v>0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P543">
            <v>0</v>
          </cell>
          <cell r="Y543">
            <v>0</v>
          </cell>
          <cell r="AA543">
            <v>0</v>
          </cell>
        </row>
        <row r="544">
          <cell r="C544">
            <v>3</v>
          </cell>
          <cell r="D544">
            <v>6</v>
          </cell>
          <cell r="E544">
            <v>4</v>
          </cell>
          <cell r="F544">
            <v>23</v>
          </cell>
          <cell r="G544">
            <v>23</v>
          </cell>
          <cell r="H544">
            <v>9</v>
          </cell>
          <cell r="P544">
            <v>20</v>
          </cell>
          <cell r="Y544">
            <v>12</v>
          </cell>
          <cell r="AA544">
            <v>10</v>
          </cell>
        </row>
        <row r="545">
          <cell r="C545">
            <v>0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0</v>
          </cell>
          <cell r="P545">
            <v>0</v>
          </cell>
          <cell r="Y545">
            <v>0</v>
          </cell>
          <cell r="AA545">
            <v>0</v>
          </cell>
        </row>
        <row r="546">
          <cell r="C546">
            <v>0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P546">
            <v>0</v>
          </cell>
          <cell r="Y546">
            <v>0</v>
          </cell>
          <cell r="AA546">
            <v>0</v>
          </cell>
        </row>
        <row r="547">
          <cell r="C547">
            <v>0</v>
          </cell>
          <cell r="D547">
            <v>0</v>
          </cell>
          <cell r="E547">
            <v>0</v>
          </cell>
          <cell r="F547">
            <v>0</v>
          </cell>
          <cell r="G547">
            <v>0</v>
          </cell>
          <cell r="H547">
            <v>52</v>
          </cell>
          <cell r="P547">
            <v>0</v>
          </cell>
          <cell r="Y547">
            <v>0</v>
          </cell>
          <cell r="AA547">
            <v>0</v>
          </cell>
        </row>
        <row r="548">
          <cell r="C548">
            <v>0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P548">
            <v>0</v>
          </cell>
          <cell r="Y548">
            <v>0</v>
          </cell>
          <cell r="AA548">
            <v>0</v>
          </cell>
        </row>
        <row r="549">
          <cell r="C549">
            <v>20</v>
          </cell>
          <cell r="D549">
            <v>42</v>
          </cell>
          <cell r="E549">
            <v>0</v>
          </cell>
          <cell r="F549">
            <v>39</v>
          </cell>
          <cell r="G549">
            <v>39</v>
          </cell>
          <cell r="H549">
            <v>0</v>
          </cell>
          <cell r="P549">
            <v>50</v>
          </cell>
          <cell r="Y549">
            <v>41</v>
          </cell>
          <cell r="AA549">
            <v>43</v>
          </cell>
        </row>
        <row r="550">
          <cell r="C550">
            <v>1</v>
          </cell>
          <cell r="D550">
            <v>3</v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  <cell r="P550">
            <v>0</v>
          </cell>
          <cell r="Y550">
            <v>0</v>
          </cell>
          <cell r="AA550">
            <v>0</v>
          </cell>
        </row>
        <row r="551"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P551">
            <v>0</v>
          </cell>
          <cell r="Y551">
            <v>0</v>
          </cell>
          <cell r="AA551">
            <v>0</v>
          </cell>
        </row>
        <row r="552">
          <cell r="C552">
            <v>0</v>
          </cell>
          <cell r="D552">
            <v>0</v>
          </cell>
          <cell r="E552">
            <v>0</v>
          </cell>
          <cell r="F552">
            <v>0</v>
          </cell>
          <cell r="G552">
            <v>0</v>
          </cell>
          <cell r="H552">
            <v>0</v>
          </cell>
          <cell r="P552">
            <v>582</v>
          </cell>
          <cell r="Y552">
            <v>0</v>
          </cell>
          <cell r="AA552">
            <v>0</v>
          </cell>
        </row>
        <row r="553"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P553">
            <v>0</v>
          </cell>
          <cell r="Y553">
            <v>0</v>
          </cell>
          <cell r="AA553">
            <v>0</v>
          </cell>
        </row>
        <row r="554"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P554">
            <v>0</v>
          </cell>
          <cell r="Y554">
            <v>0</v>
          </cell>
          <cell r="AA554">
            <v>0</v>
          </cell>
        </row>
        <row r="555"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P555">
            <v>0</v>
          </cell>
          <cell r="Y555">
            <v>0</v>
          </cell>
          <cell r="AA555">
            <v>0</v>
          </cell>
        </row>
        <row r="556"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P556">
            <v>0</v>
          </cell>
          <cell r="Y556">
            <v>0</v>
          </cell>
          <cell r="AA556">
            <v>0</v>
          </cell>
        </row>
        <row r="557">
          <cell r="C557">
            <v>188</v>
          </cell>
          <cell r="D557">
            <v>0</v>
          </cell>
          <cell r="E557">
            <v>18</v>
          </cell>
          <cell r="F557">
            <v>448</v>
          </cell>
          <cell r="G557">
            <v>448</v>
          </cell>
          <cell r="H557">
            <v>21</v>
          </cell>
          <cell r="P557">
            <v>444</v>
          </cell>
          <cell r="Y557">
            <v>472</v>
          </cell>
          <cell r="AA557">
            <v>497</v>
          </cell>
        </row>
        <row r="558">
          <cell r="C558">
            <v>97</v>
          </cell>
          <cell r="D558">
            <v>223</v>
          </cell>
          <cell r="E558">
            <v>128</v>
          </cell>
          <cell r="F558">
            <v>346</v>
          </cell>
          <cell r="G558">
            <v>346</v>
          </cell>
          <cell r="H558">
            <v>370</v>
          </cell>
          <cell r="P558">
            <v>358</v>
          </cell>
          <cell r="Y558">
            <v>365</v>
          </cell>
          <cell r="AA558">
            <v>385</v>
          </cell>
        </row>
        <row r="559">
          <cell r="C559">
            <v>8</v>
          </cell>
          <cell r="D559">
            <v>524</v>
          </cell>
          <cell r="E559">
            <v>12</v>
          </cell>
          <cell r="F559">
            <v>0</v>
          </cell>
          <cell r="G559">
            <v>0</v>
          </cell>
          <cell r="H559">
            <v>0</v>
          </cell>
          <cell r="P559">
            <v>500</v>
          </cell>
          <cell r="Y559">
            <v>1512</v>
          </cell>
          <cell r="AA559">
            <v>0</v>
          </cell>
        </row>
        <row r="560">
          <cell r="C560">
            <v>0</v>
          </cell>
          <cell r="D560">
            <v>16</v>
          </cell>
          <cell r="E560">
            <v>163</v>
          </cell>
          <cell r="F560">
            <v>276</v>
          </cell>
          <cell r="G560">
            <v>276</v>
          </cell>
          <cell r="H560">
            <v>31</v>
          </cell>
          <cell r="P560">
            <v>200</v>
          </cell>
          <cell r="Y560">
            <v>291</v>
          </cell>
          <cell r="AA560">
            <v>307</v>
          </cell>
        </row>
        <row r="561"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P561">
            <v>0</v>
          </cell>
          <cell r="Y561">
            <v>0</v>
          </cell>
          <cell r="AA561">
            <v>0</v>
          </cell>
        </row>
        <row r="562">
          <cell r="C562">
            <v>3970</v>
          </cell>
          <cell r="D562">
            <v>3377</v>
          </cell>
          <cell r="E562">
            <v>4164</v>
          </cell>
          <cell r="F562">
            <v>2527</v>
          </cell>
          <cell r="G562">
            <v>2527</v>
          </cell>
          <cell r="H562">
            <v>4076</v>
          </cell>
          <cell r="P562">
            <v>4557</v>
          </cell>
          <cell r="Y562">
            <v>5319</v>
          </cell>
          <cell r="AA562">
            <v>4961</v>
          </cell>
        </row>
        <row r="563">
          <cell r="C563">
            <v>48</v>
          </cell>
          <cell r="D563">
            <v>3</v>
          </cell>
          <cell r="E563">
            <v>0</v>
          </cell>
          <cell r="F563">
            <v>0</v>
          </cell>
          <cell r="G563">
            <v>0</v>
          </cell>
          <cell r="H563">
            <v>0</v>
          </cell>
          <cell r="P563">
            <v>0</v>
          </cell>
          <cell r="Y563">
            <v>225</v>
          </cell>
          <cell r="AA563">
            <v>236</v>
          </cell>
        </row>
        <row r="564">
          <cell r="C564">
            <v>945</v>
          </cell>
          <cell r="D564">
            <v>835</v>
          </cell>
          <cell r="E564">
            <v>322</v>
          </cell>
          <cell r="F564">
            <v>390</v>
          </cell>
          <cell r="G564">
            <v>390</v>
          </cell>
          <cell r="H564">
            <v>373</v>
          </cell>
          <cell r="P564">
            <v>659</v>
          </cell>
          <cell r="Y564">
            <v>3411</v>
          </cell>
          <cell r="AA564">
            <v>621</v>
          </cell>
        </row>
        <row r="565">
          <cell r="C565">
            <v>383</v>
          </cell>
          <cell r="D565">
            <v>88</v>
          </cell>
          <cell r="E565">
            <v>513</v>
          </cell>
          <cell r="F565">
            <v>164</v>
          </cell>
          <cell r="G565">
            <v>164</v>
          </cell>
          <cell r="H565">
            <v>10</v>
          </cell>
          <cell r="P565">
            <v>264</v>
          </cell>
          <cell r="Y565">
            <v>173</v>
          </cell>
          <cell r="AA565">
            <v>182</v>
          </cell>
        </row>
        <row r="566">
          <cell r="C566">
            <v>0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P566">
            <v>0</v>
          </cell>
          <cell r="Y566">
            <v>0</v>
          </cell>
          <cell r="AA566">
            <v>0</v>
          </cell>
        </row>
        <row r="567">
          <cell r="C567">
            <v>0</v>
          </cell>
          <cell r="D567">
            <v>83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P567">
            <v>0</v>
          </cell>
          <cell r="Y567">
            <v>0</v>
          </cell>
          <cell r="AA567">
            <v>0</v>
          </cell>
        </row>
        <row r="568">
          <cell r="C568">
            <v>0</v>
          </cell>
          <cell r="D568">
            <v>83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P568">
            <v>0</v>
          </cell>
          <cell r="Y568">
            <v>0</v>
          </cell>
          <cell r="AA568">
            <v>0</v>
          </cell>
        </row>
        <row r="569"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P569">
            <v>0</v>
          </cell>
          <cell r="Y569">
            <v>0</v>
          </cell>
          <cell r="AA569">
            <v>0</v>
          </cell>
        </row>
        <row r="571">
          <cell r="C571">
            <v>0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P571">
            <v>0</v>
          </cell>
          <cell r="Y571">
            <v>0</v>
          </cell>
          <cell r="AA571">
            <v>0</v>
          </cell>
        </row>
        <row r="573">
          <cell r="C573">
            <v>0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P573">
            <v>0</v>
          </cell>
          <cell r="Y573">
            <v>0</v>
          </cell>
          <cell r="AA573">
            <v>0</v>
          </cell>
        </row>
        <row r="574">
          <cell r="C574">
            <v>0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P574">
            <v>0</v>
          </cell>
          <cell r="Y574">
            <v>0</v>
          </cell>
          <cell r="AA574">
            <v>0</v>
          </cell>
        </row>
        <row r="576">
          <cell r="C576">
            <v>0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  <cell r="P576">
            <v>0</v>
          </cell>
          <cell r="Y576">
            <v>0</v>
          </cell>
          <cell r="AA576">
            <v>0</v>
          </cell>
        </row>
        <row r="577">
          <cell r="C577">
            <v>0</v>
          </cell>
          <cell r="D577">
            <v>0</v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P577">
            <v>0</v>
          </cell>
          <cell r="Y577">
            <v>0</v>
          </cell>
          <cell r="AA577">
            <v>0</v>
          </cell>
        </row>
        <row r="578">
          <cell r="C578">
            <v>0</v>
          </cell>
          <cell r="D578">
            <v>0</v>
          </cell>
          <cell r="E578">
            <v>0</v>
          </cell>
          <cell r="F578">
            <v>0</v>
          </cell>
          <cell r="G578">
            <v>0</v>
          </cell>
          <cell r="H578">
            <v>0</v>
          </cell>
          <cell r="P578">
            <v>0</v>
          </cell>
          <cell r="Y578">
            <v>0</v>
          </cell>
          <cell r="AA578">
            <v>0</v>
          </cell>
        </row>
        <row r="579">
          <cell r="C579">
            <v>0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P579">
            <v>0</v>
          </cell>
          <cell r="Y579">
            <v>0</v>
          </cell>
          <cell r="AA579">
            <v>0</v>
          </cell>
        </row>
        <row r="580">
          <cell r="C580">
            <v>0</v>
          </cell>
          <cell r="D580">
            <v>0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P580">
            <v>0</v>
          </cell>
          <cell r="Y580">
            <v>0</v>
          </cell>
          <cell r="AA580">
            <v>0</v>
          </cell>
        </row>
        <row r="581">
          <cell r="C581">
            <v>1300</v>
          </cell>
          <cell r="D581">
            <v>0</v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P581">
            <v>0</v>
          </cell>
          <cell r="Y581">
            <v>0</v>
          </cell>
          <cell r="AA581">
            <v>0</v>
          </cell>
        </row>
        <row r="582">
          <cell r="C582">
            <v>0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P582">
            <v>0</v>
          </cell>
          <cell r="Y582">
            <v>0</v>
          </cell>
          <cell r="AA582">
            <v>0</v>
          </cell>
        </row>
        <row r="583">
          <cell r="C583">
            <v>0</v>
          </cell>
          <cell r="D583">
            <v>0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P583">
            <v>0</v>
          </cell>
          <cell r="Y583">
            <v>0</v>
          </cell>
          <cell r="AA583">
            <v>0</v>
          </cell>
        </row>
        <row r="585"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P585">
            <v>0</v>
          </cell>
          <cell r="Y585">
            <v>0</v>
          </cell>
          <cell r="AA585">
            <v>0</v>
          </cell>
        </row>
        <row r="586"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P586">
            <v>0</v>
          </cell>
          <cell r="Y586">
            <v>0</v>
          </cell>
          <cell r="AA586">
            <v>0</v>
          </cell>
        </row>
        <row r="588">
          <cell r="C588">
            <v>0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P588">
            <v>0</v>
          </cell>
          <cell r="Y588">
            <v>0</v>
          </cell>
          <cell r="AA588">
            <v>0</v>
          </cell>
        </row>
        <row r="589">
          <cell r="C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P589">
            <v>0</v>
          </cell>
          <cell r="Y589">
            <v>0</v>
          </cell>
          <cell r="AA589">
            <v>0</v>
          </cell>
        </row>
        <row r="590">
          <cell r="C590">
            <v>0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P590">
            <v>0</v>
          </cell>
          <cell r="Y590">
            <v>0</v>
          </cell>
          <cell r="AA590">
            <v>0</v>
          </cell>
        </row>
        <row r="591">
          <cell r="C591">
            <v>985969</v>
          </cell>
          <cell r="D591">
            <v>975887</v>
          </cell>
          <cell r="E591">
            <v>1350936</v>
          </cell>
          <cell r="F591">
            <v>1065006</v>
          </cell>
          <cell r="G591">
            <v>1079751</v>
          </cell>
          <cell r="H591">
            <v>1059852</v>
          </cell>
          <cell r="P591">
            <v>1035076</v>
          </cell>
          <cell r="Y591">
            <v>1211265</v>
          </cell>
          <cell r="AA591">
            <v>1286608</v>
          </cell>
        </row>
        <row r="592">
          <cell r="C592">
            <v>0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  <cell r="P592">
            <v>0</v>
          </cell>
          <cell r="Y592">
            <v>0</v>
          </cell>
          <cell r="AA592">
            <v>0</v>
          </cell>
        </row>
        <row r="593">
          <cell r="C593">
            <v>985969</v>
          </cell>
          <cell r="D593">
            <v>975887</v>
          </cell>
          <cell r="E593">
            <v>1350936</v>
          </cell>
          <cell r="F593">
            <v>1065006</v>
          </cell>
          <cell r="G593">
            <v>1079751</v>
          </cell>
          <cell r="H593">
            <v>1059852</v>
          </cell>
          <cell r="P593">
            <v>1035076</v>
          </cell>
          <cell r="Y593">
            <v>1211265</v>
          </cell>
          <cell r="AA593">
            <v>1286608</v>
          </cell>
        </row>
        <row r="595">
          <cell r="C595">
            <v>0</v>
          </cell>
          <cell r="D595">
            <v>0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P595">
            <v>0</v>
          </cell>
          <cell r="Y595">
            <v>0</v>
          </cell>
          <cell r="AA595">
            <v>0</v>
          </cell>
        </row>
        <row r="596">
          <cell r="C596">
            <v>0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P596">
            <v>0</v>
          </cell>
          <cell r="Y596">
            <v>0</v>
          </cell>
          <cell r="AA596">
            <v>0</v>
          </cell>
        </row>
        <row r="597">
          <cell r="C597">
            <v>0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  <cell r="P597">
            <v>0</v>
          </cell>
          <cell r="Y597">
            <v>0</v>
          </cell>
          <cell r="AA597">
            <v>0</v>
          </cell>
        </row>
        <row r="598">
          <cell r="C598">
            <v>138</v>
          </cell>
          <cell r="D598">
            <v>284</v>
          </cell>
          <cell r="E598">
            <v>351</v>
          </cell>
          <cell r="F598">
            <v>938</v>
          </cell>
          <cell r="G598">
            <v>900</v>
          </cell>
          <cell r="H598">
            <v>940</v>
          </cell>
          <cell r="P598">
            <v>1869</v>
          </cell>
          <cell r="Y598">
            <v>1077</v>
          </cell>
          <cell r="AA598">
            <v>1105</v>
          </cell>
        </row>
        <row r="599">
          <cell r="C599">
            <v>0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  <cell r="P599">
            <v>0</v>
          </cell>
          <cell r="Y599">
            <v>0</v>
          </cell>
          <cell r="AA599">
            <v>0</v>
          </cell>
        </row>
        <row r="600">
          <cell r="C600">
            <v>138</v>
          </cell>
          <cell r="D600">
            <v>284</v>
          </cell>
          <cell r="E600">
            <v>351</v>
          </cell>
          <cell r="F600">
            <v>938</v>
          </cell>
          <cell r="G600">
            <v>900</v>
          </cell>
          <cell r="H600">
            <v>940</v>
          </cell>
          <cell r="P600">
            <v>1869</v>
          </cell>
          <cell r="Y600">
            <v>1077</v>
          </cell>
          <cell r="AA600">
            <v>1105</v>
          </cell>
        </row>
        <row r="601">
          <cell r="C601">
            <v>0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P601">
            <v>0</v>
          </cell>
          <cell r="Y601">
            <v>0</v>
          </cell>
          <cell r="AA601">
            <v>0</v>
          </cell>
        </row>
        <row r="602"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P602">
            <v>0</v>
          </cell>
          <cell r="Y602">
            <v>0</v>
          </cell>
          <cell r="AA602">
            <v>0</v>
          </cell>
        </row>
        <row r="603">
          <cell r="C603">
            <v>0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  <cell r="P603">
            <v>0</v>
          </cell>
          <cell r="Y603">
            <v>0</v>
          </cell>
          <cell r="AA603">
            <v>0</v>
          </cell>
        </row>
        <row r="604">
          <cell r="C604">
            <v>0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  <cell r="P604">
            <v>0</v>
          </cell>
          <cell r="Y604">
            <v>0</v>
          </cell>
          <cell r="AA604">
            <v>0</v>
          </cell>
        </row>
        <row r="605"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P605">
            <v>0</v>
          </cell>
          <cell r="Y605">
            <v>0</v>
          </cell>
          <cell r="AA605">
            <v>0</v>
          </cell>
        </row>
        <row r="606">
          <cell r="C606">
            <v>3311</v>
          </cell>
          <cell r="D606">
            <v>0</v>
          </cell>
          <cell r="E606">
            <v>17</v>
          </cell>
          <cell r="F606">
            <v>0</v>
          </cell>
          <cell r="G606">
            <v>0</v>
          </cell>
          <cell r="H606">
            <v>72</v>
          </cell>
          <cell r="P606">
            <v>0</v>
          </cell>
          <cell r="Y606">
            <v>0</v>
          </cell>
          <cell r="AA606">
            <v>0</v>
          </cell>
        </row>
        <row r="653">
          <cell r="B653" t="str">
            <v>Administration</v>
          </cell>
          <cell r="C653">
            <v>1500</v>
          </cell>
          <cell r="D653">
            <v>828</v>
          </cell>
          <cell r="E653">
            <v>175</v>
          </cell>
          <cell r="F653">
            <v>1552</v>
          </cell>
          <cell r="G653">
            <v>894</v>
          </cell>
          <cell r="H653">
            <v>1088</v>
          </cell>
          <cell r="P653">
            <v>865</v>
          </cell>
          <cell r="Y653">
            <v>1728</v>
          </cell>
          <cell r="AA653">
            <v>1397</v>
          </cell>
        </row>
        <row r="654">
          <cell r="B654">
            <v>0</v>
          </cell>
          <cell r="C654">
            <v>0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  <cell r="P654">
            <v>0</v>
          </cell>
          <cell r="Y654">
            <v>0</v>
          </cell>
          <cell r="AA654">
            <v>0</v>
          </cell>
        </row>
        <row r="655">
          <cell r="B655">
            <v>0</v>
          </cell>
          <cell r="C655">
            <v>0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P655">
            <v>0</v>
          </cell>
          <cell r="Y655">
            <v>0</v>
          </cell>
          <cell r="AA655">
            <v>0</v>
          </cell>
        </row>
        <row r="656">
          <cell r="B656">
            <v>0</v>
          </cell>
          <cell r="C656">
            <v>0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P656">
            <v>0</v>
          </cell>
          <cell r="Y656">
            <v>0</v>
          </cell>
          <cell r="AA656">
            <v>0</v>
          </cell>
        </row>
        <row r="657">
          <cell r="B657">
            <v>0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P657">
            <v>0</v>
          </cell>
          <cell r="Y657">
            <v>0</v>
          </cell>
          <cell r="AA657">
            <v>0</v>
          </cell>
        </row>
        <row r="658">
          <cell r="B658">
            <v>0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P658">
            <v>0</v>
          </cell>
          <cell r="Y658">
            <v>0</v>
          </cell>
          <cell r="AA658">
            <v>0</v>
          </cell>
        </row>
        <row r="659">
          <cell r="B659">
            <v>0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P659">
            <v>0</v>
          </cell>
          <cell r="Y659">
            <v>0</v>
          </cell>
          <cell r="AA659">
            <v>0</v>
          </cell>
        </row>
        <row r="660">
          <cell r="B660">
            <v>0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P660">
            <v>0</v>
          </cell>
          <cell r="Y660">
            <v>0</v>
          </cell>
          <cell r="AA660">
            <v>0</v>
          </cell>
        </row>
        <row r="661">
          <cell r="B661">
            <v>0</v>
          </cell>
          <cell r="C661">
            <v>0</v>
          </cell>
          <cell r="D661">
            <v>0</v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  <cell r="P661">
            <v>0</v>
          </cell>
          <cell r="Y661">
            <v>0</v>
          </cell>
          <cell r="AA661">
            <v>0</v>
          </cell>
        </row>
        <row r="662">
          <cell r="B662">
            <v>0</v>
          </cell>
          <cell r="C662">
            <v>0</v>
          </cell>
          <cell r="D662">
            <v>0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  <cell r="P662">
            <v>0</v>
          </cell>
          <cell r="Y662">
            <v>0</v>
          </cell>
          <cell r="AA662">
            <v>0</v>
          </cell>
        </row>
        <row r="663">
          <cell r="B663">
            <v>0</v>
          </cell>
          <cell r="C663">
            <v>0</v>
          </cell>
          <cell r="D663">
            <v>0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  <cell r="P663">
            <v>0</v>
          </cell>
          <cell r="Y663">
            <v>0</v>
          </cell>
          <cell r="AA663">
            <v>0</v>
          </cell>
        </row>
        <row r="664">
          <cell r="B664">
            <v>0</v>
          </cell>
          <cell r="C664">
            <v>0</v>
          </cell>
          <cell r="D664">
            <v>0</v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  <cell r="P664">
            <v>0</v>
          </cell>
          <cell r="Y664">
            <v>0</v>
          </cell>
          <cell r="AA664">
            <v>0</v>
          </cell>
        </row>
        <row r="665">
          <cell r="B665">
            <v>0</v>
          </cell>
          <cell r="C665">
            <v>0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P665">
            <v>0</v>
          </cell>
          <cell r="Y665">
            <v>0</v>
          </cell>
          <cell r="AA665">
            <v>0</v>
          </cell>
        </row>
        <row r="666">
          <cell r="B666">
            <v>0</v>
          </cell>
          <cell r="C666">
            <v>0</v>
          </cell>
          <cell r="D666">
            <v>0</v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  <cell r="P666">
            <v>0</v>
          </cell>
          <cell r="Y666">
            <v>0</v>
          </cell>
          <cell r="AA666">
            <v>0</v>
          </cell>
        </row>
        <row r="667">
          <cell r="B667">
            <v>0</v>
          </cell>
          <cell r="C667">
            <v>0</v>
          </cell>
          <cell r="D667">
            <v>0</v>
          </cell>
          <cell r="E667">
            <v>0</v>
          </cell>
          <cell r="F667">
            <v>0</v>
          </cell>
          <cell r="G667">
            <v>0</v>
          </cell>
          <cell r="H667">
            <v>0</v>
          </cell>
          <cell r="P667">
            <v>0</v>
          </cell>
          <cell r="Y667">
            <v>0</v>
          </cell>
          <cell r="AA667">
            <v>0</v>
          </cell>
        </row>
        <row r="675">
          <cell r="C675">
            <v>850</v>
          </cell>
          <cell r="D675">
            <v>715</v>
          </cell>
          <cell r="E675">
            <v>41</v>
          </cell>
          <cell r="F675">
            <v>1108</v>
          </cell>
          <cell r="G675">
            <v>450</v>
          </cell>
          <cell r="H675">
            <v>644</v>
          </cell>
          <cell r="P675">
            <v>587</v>
          </cell>
          <cell r="Y675">
            <v>1267</v>
          </cell>
          <cell r="AA675">
            <v>1268</v>
          </cell>
        </row>
        <row r="676">
          <cell r="C676">
            <v>728</v>
          </cell>
          <cell r="D676">
            <v>586</v>
          </cell>
          <cell r="E676">
            <v>41</v>
          </cell>
          <cell r="F676">
            <v>963</v>
          </cell>
          <cell r="G676">
            <v>305</v>
          </cell>
          <cell r="H676">
            <v>499</v>
          </cell>
          <cell r="P676">
            <v>442</v>
          </cell>
          <cell r="Y676">
            <v>1112</v>
          </cell>
          <cell r="AA676">
            <v>1105</v>
          </cell>
        </row>
        <row r="677">
          <cell r="C677">
            <v>122</v>
          </cell>
          <cell r="D677">
            <v>129</v>
          </cell>
          <cell r="E677">
            <v>0</v>
          </cell>
          <cell r="F677">
            <v>145</v>
          </cell>
          <cell r="G677">
            <v>145</v>
          </cell>
          <cell r="H677">
            <v>145</v>
          </cell>
          <cell r="P677">
            <v>145</v>
          </cell>
          <cell r="Y677">
            <v>155</v>
          </cell>
          <cell r="AA677">
            <v>163</v>
          </cell>
        </row>
        <row r="678">
          <cell r="C678">
            <v>650</v>
          </cell>
          <cell r="D678">
            <v>113</v>
          </cell>
          <cell r="E678">
            <v>134</v>
          </cell>
          <cell r="F678">
            <v>444</v>
          </cell>
          <cell r="G678">
            <v>444</v>
          </cell>
          <cell r="H678">
            <v>444</v>
          </cell>
          <cell r="P678">
            <v>278</v>
          </cell>
          <cell r="Y678">
            <v>461</v>
          </cell>
          <cell r="AA678">
            <v>129</v>
          </cell>
        </row>
        <row r="679">
          <cell r="C679">
            <v>0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  <cell r="P679">
            <v>0</v>
          </cell>
          <cell r="Y679">
            <v>0</v>
          </cell>
          <cell r="AA679">
            <v>0</v>
          </cell>
        </row>
        <row r="680">
          <cell r="C680">
            <v>0</v>
          </cell>
          <cell r="D680">
            <v>0</v>
          </cell>
          <cell r="E680">
            <v>52</v>
          </cell>
          <cell r="F680">
            <v>0</v>
          </cell>
          <cell r="G680">
            <v>0</v>
          </cell>
          <cell r="H680">
            <v>80</v>
          </cell>
          <cell r="P680">
            <v>0</v>
          </cell>
          <cell r="Y680">
            <v>0</v>
          </cell>
          <cell r="AA680">
            <v>0</v>
          </cell>
        </row>
        <row r="681">
          <cell r="C681">
            <v>153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P681">
            <v>0</v>
          </cell>
          <cell r="Y681">
            <v>0</v>
          </cell>
          <cell r="AA681">
            <v>0</v>
          </cell>
        </row>
        <row r="682">
          <cell r="C682">
            <v>0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P682">
            <v>0</v>
          </cell>
          <cell r="Y682">
            <v>0</v>
          </cell>
          <cell r="AA682">
            <v>0</v>
          </cell>
        </row>
        <row r="683">
          <cell r="C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P683">
            <v>0</v>
          </cell>
          <cell r="Y683">
            <v>0</v>
          </cell>
          <cell r="AA683">
            <v>0</v>
          </cell>
        </row>
        <row r="684">
          <cell r="C684">
            <v>0</v>
          </cell>
          <cell r="D684">
            <v>0</v>
          </cell>
          <cell r="E684">
            <v>0</v>
          </cell>
          <cell r="F684">
            <v>0</v>
          </cell>
          <cell r="G684">
            <v>0</v>
          </cell>
          <cell r="H684">
            <v>0</v>
          </cell>
          <cell r="P684">
            <v>0</v>
          </cell>
          <cell r="Y684">
            <v>0</v>
          </cell>
          <cell r="AA684">
            <v>0</v>
          </cell>
        </row>
        <row r="685">
          <cell r="C685">
            <v>0</v>
          </cell>
          <cell r="D685">
            <v>0</v>
          </cell>
          <cell r="E685">
            <v>0</v>
          </cell>
          <cell r="F685">
            <v>0</v>
          </cell>
          <cell r="G685">
            <v>0</v>
          </cell>
          <cell r="H685">
            <v>0</v>
          </cell>
          <cell r="P685">
            <v>0</v>
          </cell>
          <cell r="Y685">
            <v>0</v>
          </cell>
          <cell r="AA685">
            <v>0</v>
          </cell>
        </row>
        <row r="686">
          <cell r="C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P686">
            <v>0</v>
          </cell>
          <cell r="Y686">
            <v>0</v>
          </cell>
          <cell r="AA686">
            <v>0</v>
          </cell>
        </row>
        <row r="687">
          <cell r="C687">
            <v>0</v>
          </cell>
          <cell r="D687">
            <v>0</v>
          </cell>
          <cell r="E687">
            <v>0</v>
          </cell>
          <cell r="F687">
            <v>0</v>
          </cell>
          <cell r="G687">
            <v>0</v>
          </cell>
          <cell r="H687">
            <v>0</v>
          </cell>
          <cell r="P687">
            <v>0</v>
          </cell>
          <cell r="Y687">
            <v>0</v>
          </cell>
          <cell r="AA687">
            <v>0</v>
          </cell>
        </row>
        <row r="688">
          <cell r="C688">
            <v>0</v>
          </cell>
          <cell r="D688">
            <v>0</v>
          </cell>
          <cell r="E688">
            <v>0</v>
          </cell>
          <cell r="F688">
            <v>0</v>
          </cell>
          <cell r="G688">
            <v>0</v>
          </cell>
          <cell r="H688">
            <v>0</v>
          </cell>
          <cell r="P688">
            <v>0</v>
          </cell>
          <cell r="Y688">
            <v>0</v>
          </cell>
          <cell r="AA688">
            <v>0</v>
          </cell>
        </row>
        <row r="689">
          <cell r="C689">
            <v>0</v>
          </cell>
          <cell r="D689">
            <v>0</v>
          </cell>
          <cell r="E689">
            <v>0</v>
          </cell>
          <cell r="F689">
            <v>0</v>
          </cell>
          <cell r="G689">
            <v>0</v>
          </cell>
          <cell r="H689">
            <v>0</v>
          </cell>
          <cell r="P689">
            <v>0</v>
          </cell>
          <cell r="Y689">
            <v>0</v>
          </cell>
          <cell r="AA689">
            <v>0</v>
          </cell>
        </row>
        <row r="690">
          <cell r="C690">
            <v>0</v>
          </cell>
          <cell r="D690">
            <v>0</v>
          </cell>
          <cell r="E690">
            <v>0</v>
          </cell>
          <cell r="F690">
            <v>0</v>
          </cell>
          <cell r="G690">
            <v>0</v>
          </cell>
          <cell r="H690">
            <v>0</v>
          </cell>
          <cell r="P690">
            <v>0</v>
          </cell>
          <cell r="Y690">
            <v>0</v>
          </cell>
          <cell r="AA690">
            <v>0</v>
          </cell>
        </row>
        <row r="691">
          <cell r="C691">
            <v>0</v>
          </cell>
          <cell r="D691">
            <v>0</v>
          </cell>
          <cell r="E691">
            <v>0</v>
          </cell>
          <cell r="F691">
            <v>0</v>
          </cell>
          <cell r="G691">
            <v>0</v>
          </cell>
          <cell r="H691">
            <v>0</v>
          </cell>
          <cell r="P691">
            <v>0</v>
          </cell>
          <cell r="Y691">
            <v>0</v>
          </cell>
          <cell r="AA691">
            <v>0</v>
          </cell>
        </row>
        <row r="692">
          <cell r="C692">
            <v>385</v>
          </cell>
          <cell r="D692">
            <v>0</v>
          </cell>
          <cell r="E692">
            <v>8</v>
          </cell>
          <cell r="F692">
            <v>116</v>
          </cell>
          <cell r="G692">
            <v>116</v>
          </cell>
          <cell r="H692">
            <v>0</v>
          </cell>
          <cell r="P692">
            <v>100</v>
          </cell>
          <cell r="Y692">
            <v>121</v>
          </cell>
          <cell r="AA692">
            <v>42</v>
          </cell>
        </row>
        <row r="693">
          <cell r="C693">
            <v>0</v>
          </cell>
          <cell r="D693">
            <v>0</v>
          </cell>
          <cell r="E693">
            <v>0</v>
          </cell>
          <cell r="F693">
            <v>0</v>
          </cell>
          <cell r="G693">
            <v>0</v>
          </cell>
          <cell r="H693">
            <v>0</v>
          </cell>
          <cell r="P693">
            <v>0</v>
          </cell>
          <cell r="Y693">
            <v>0</v>
          </cell>
          <cell r="AA693">
            <v>0</v>
          </cell>
        </row>
        <row r="694">
          <cell r="C694">
            <v>0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  <cell r="H694">
            <v>0</v>
          </cell>
          <cell r="P694">
            <v>0</v>
          </cell>
          <cell r="Y694">
            <v>0</v>
          </cell>
          <cell r="AA694">
            <v>0</v>
          </cell>
        </row>
        <row r="695">
          <cell r="C695">
            <v>0</v>
          </cell>
          <cell r="D695">
            <v>0</v>
          </cell>
          <cell r="E695">
            <v>0</v>
          </cell>
          <cell r="F695">
            <v>0</v>
          </cell>
          <cell r="G695">
            <v>0</v>
          </cell>
          <cell r="H695">
            <v>0</v>
          </cell>
          <cell r="P695">
            <v>0</v>
          </cell>
          <cell r="Y695">
            <v>0</v>
          </cell>
          <cell r="AA695">
            <v>0</v>
          </cell>
        </row>
        <row r="696">
          <cell r="C696">
            <v>0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  <cell r="H696">
            <v>0</v>
          </cell>
          <cell r="P696">
            <v>0</v>
          </cell>
          <cell r="Y696">
            <v>0</v>
          </cell>
          <cell r="AA696">
            <v>0</v>
          </cell>
        </row>
        <row r="697">
          <cell r="C697">
            <v>0</v>
          </cell>
          <cell r="D697">
            <v>0</v>
          </cell>
          <cell r="E697">
            <v>0</v>
          </cell>
          <cell r="F697">
            <v>0</v>
          </cell>
          <cell r="G697">
            <v>0</v>
          </cell>
          <cell r="H697">
            <v>0</v>
          </cell>
          <cell r="P697">
            <v>0</v>
          </cell>
          <cell r="Y697">
            <v>0</v>
          </cell>
          <cell r="AA697">
            <v>0</v>
          </cell>
        </row>
        <row r="698"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P698">
            <v>0</v>
          </cell>
          <cell r="Y698">
            <v>0</v>
          </cell>
          <cell r="AA698">
            <v>0</v>
          </cell>
        </row>
        <row r="699">
          <cell r="C699">
            <v>0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P699">
            <v>0</v>
          </cell>
          <cell r="Y699">
            <v>0</v>
          </cell>
          <cell r="AA699">
            <v>0</v>
          </cell>
        </row>
        <row r="700">
          <cell r="C700">
            <v>0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P700">
            <v>0</v>
          </cell>
          <cell r="Y700">
            <v>0</v>
          </cell>
          <cell r="AA700">
            <v>0</v>
          </cell>
        </row>
        <row r="701">
          <cell r="C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P701">
            <v>0</v>
          </cell>
          <cell r="Y701">
            <v>0</v>
          </cell>
          <cell r="AA701">
            <v>0</v>
          </cell>
        </row>
        <row r="702">
          <cell r="C702">
            <v>0</v>
          </cell>
          <cell r="D702">
            <v>0</v>
          </cell>
          <cell r="E702">
            <v>0</v>
          </cell>
          <cell r="F702">
            <v>0</v>
          </cell>
          <cell r="G702">
            <v>0</v>
          </cell>
          <cell r="H702">
            <v>0</v>
          </cell>
          <cell r="P702">
            <v>0</v>
          </cell>
          <cell r="Y702">
            <v>0</v>
          </cell>
          <cell r="AA702">
            <v>0</v>
          </cell>
        </row>
        <row r="703">
          <cell r="C703">
            <v>0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P703">
            <v>0</v>
          </cell>
          <cell r="Y703">
            <v>0</v>
          </cell>
          <cell r="AA703">
            <v>0</v>
          </cell>
        </row>
        <row r="704">
          <cell r="C704">
            <v>0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P704">
            <v>0</v>
          </cell>
          <cell r="Y704">
            <v>0</v>
          </cell>
          <cell r="AA704">
            <v>0</v>
          </cell>
        </row>
        <row r="705"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P705">
            <v>0</v>
          </cell>
          <cell r="Y705">
            <v>0</v>
          </cell>
          <cell r="AA705">
            <v>0</v>
          </cell>
        </row>
        <row r="706">
          <cell r="C706">
            <v>0</v>
          </cell>
          <cell r="D706">
            <v>0</v>
          </cell>
          <cell r="E706">
            <v>0</v>
          </cell>
          <cell r="F706">
            <v>38</v>
          </cell>
          <cell r="G706">
            <v>38</v>
          </cell>
          <cell r="H706">
            <v>0</v>
          </cell>
          <cell r="P706">
            <v>0</v>
          </cell>
          <cell r="Y706">
            <v>0</v>
          </cell>
          <cell r="AA706">
            <v>0</v>
          </cell>
        </row>
        <row r="707">
          <cell r="C707">
            <v>15</v>
          </cell>
          <cell r="D707">
            <v>0</v>
          </cell>
          <cell r="E707">
            <v>0</v>
          </cell>
          <cell r="F707">
            <v>0</v>
          </cell>
          <cell r="G707">
            <v>0</v>
          </cell>
          <cell r="H707">
            <v>0</v>
          </cell>
          <cell r="P707">
            <v>20</v>
          </cell>
          <cell r="Y707">
            <v>40</v>
          </cell>
          <cell r="AA707">
            <v>37</v>
          </cell>
        </row>
        <row r="708">
          <cell r="C708">
            <v>7</v>
          </cell>
          <cell r="D708">
            <v>36</v>
          </cell>
          <cell r="E708">
            <v>21</v>
          </cell>
          <cell r="F708">
            <v>26</v>
          </cell>
          <cell r="G708">
            <v>26</v>
          </cell>
          <cell r="H708">
            <v>230</v>
          </cell>
          <cell r="P708">
            <v>15</v>
          </cell>
          <cell r="Y708">
            <v>27</v>
          </cell>
          <cell r="AA708">
            <v>20</v>
          </cell>
        </row>
        <row r="709">
          <cell r="C709">
            <v>0</v>
          </cell>
          <cell r="D709">
            <v>0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P709">
            <v>0</v>
          </cell>
          <cell r="Y709">
            <v>0</v>
          </cell>
          <cell r="AA709">
            <v>0</v>
          </cell>
        </row>
        <row r="710">
          <cell r="C710">
            <v>0</v>
          </cell>
          <cell r="D710">
            <v>77</v>
          </cell>
          <cell r="E710">
            <v>53</v>
          </cell>
          <cell r="F710">
            <v>0</v>
          </cell>
          <cell r="G710">
            <v>0</v>
          </cell>
          <cell r="H710">
            <v>134</v>
          </cell>
          <cell r="P710">
            <v>0</v>
          </cell>
          <cell r="Y710">
            <v>0</v>
          </cell>
          <cell r="AA710">
            <v>0</v>
          </cell>
        </row>
        <row r="711">
          <cell r="C711">
            <v>0</v>
          </cell>
          <cell r="D711">
            <v>0</v>
          </cell>
          <cell r="E711">
            <v>0</v>
          </cell>
          <cell r="F711">
            <v>0</v>
          </cell>
          <cell r="G711">
            <v>0</v>
          </cell>
          <cell r="H711">
            <v>0</v>
          </cell>
          <cell r="P711">
            <v>0</v>
          </cell>
          <cell r="Y711">
            <v>0</v>
          </cell>
          <cell r="AA711">
            <v>0</v>
          </cell>
        </row>
        <row r="712">
          <cell r="C712">
            <v>0</v>
          </cell>
          <cell r="D712">
            <v>0</v>
          </cell>
          <cell r="E712">
            <v>0</v>
          </cell>
          <cell r="F712">
            <v>31</v>
          </cell>
          <cell r="G712">
            <v>31</v>
          </cell>
          <cell r="H712">
            <v>0</v>
          </cell>
          <cell r="P712">
            <v>43</v>
          </cell>
          <cell r="Y712">
            <v>32</v>
          </cell>
          <cell r="AA712">
            <v>30</v>
          </cell>
        </row>
        <row r="713">
          <cell r="C713">
            <v>0</v>
          </cell>
          <cell r="D713">
            <v>0</v>
          </cell>
          <cell r="E713">
            <v>0</v>
          </cell>
          <cell r="F713">
            <v>0</v>
          </cell>
          <cell r="G713">
            <v>0</v>
          </cell>
          <cell r="H713">
            <v>0</v>
          </cell>
          <cell r="P713">
            <v>0</v>
          </cell>
          <cell r="Y713">
            <v>0</v>
          </cell>
          <cell r="AA713">
            <v>0</v>
          </cell>
        </row>
        <row r="714">
          <cell r="C714">
            <v>90</v>
          </cell>
          <cell r="D714">
            <v>0</v>
          </cell>
          <cell r="E714">
            <v>0</v>
          </cell>
          <cell r="F714">
            <v>233</v>
          </cell>
          <cell r="G714">
            <v>233</v>
          </cell>
          <cell r="H714">
            <v>0</v>
          </cell>
          <cell r="P714">
            <v>100</v>
          </cell>
          <cell r="Y714">
            <v>241</v>
          </cell>
          <cell r="AA714">
            <v>0</v>
          </cell>
        </row>
        <row r="715">
          <cell r="C715">
            <v>0</v>
          </cell>
          <cell r="D715">
            <v>0</v>
          </cell>
          <cell r="E715">
            <v>0</v>
          </cell>
          <cell r="F715">
            <v>0</v>
          </cell>
          <cell r="G715">
            <v>0</v>
          </cell>
          <cell r="H715">
            <v>0</v>
          </cell>
          <cell r="P715">
            <v>0</v>
          </cell>
          <cell r="Y715">
            <v>0</v>
          </cell>
          <cell r="AA715">
            <v>0</v>
          </cell>
        </row>
        <row r="716"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P716">
            <v>0</v>
          </cell>
          <cell r="Y716">
            <v>0</v>
          </cell>
          <cell r="AA716">
            <v>0</v>
          </cell>
        </row>
        <row r="717"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P717">
            <v>0</v>
          </cell>
          <cell r="Y717">
            <v>0</v>
          </cell>
          <cell r="AA717">
            <v>0</v>
          </cell>
        </row>
        <row r="718"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P718">
            <v>0</v>
          </cell>
          <cell r="Y718">
            <v>0</v>
          </cell>
          <cell r="AA718">
            <v>0</v>
          </cell>
        </row>
        <row r="719"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P719">
            <v>0</v>
          </cell>
          <cell r="Y719">
            <v>0</v>
          </cell>
          <cell r="AA719">
            <v>0</v>
          </cell>
        </row>
        <row r="721">
          <cell r="C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0</v>
          </cell>
          <cell r="P721">
            <v>0</v>
          </cell>
          <cell r="Y721">
            <v>0</v>
          </cell>
          <cell r="AA721">
            <v>0</v>
          </cell>
        </row>
        <row r="723"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0</v>
          </cell>
          <cell r="P723">
            <v>0</v>
          </cell>
          <cell r="Y723">
            <v>0</v>
          </cell>
          <cell r="AA723">
            <v>0</v>
          </cell>
        </row>
        <row r="724">
          <cell r="C724">
            <v>0</v>
          </cell>
          <cell r="D724">
            <v>0</v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P724">
            <v>0</v>
          </cell>
          <cell r="Y724">
            <v>0</v>
          </cell>
          <cell r="AA724">
            <v>0</v>
          </cell>
        </row>
        <row r="726">
          <cell r="C726">
            <v>0</v>
          </cell>
          <cell r="D726">
            <v>0</v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P726">
            <v>0</v>
          </cell>
          <cell r="Y726">
            <v>0</v>
          </cell>
          <cell r="AA726">
            <v>0</v>
          </cell>
        </row>
        <row r="727"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P727">
            <v>0</v>
          </cell>
          <cell r="Y727">
            <v>0</v>
          </cell>
          <cell r="AA727">
            <v>0</v>
          </cell>
        </row>
        <row r="728">
          <cell r="C728">
            <v>0</v>
          </cell>
          <cell r="D728">
            <v>0</v>
          </cell>
          <cell r="E728">
            <v>0</v>
          </cell>
          <cell r="F728">
            <v>0</v>
          </cell>
          <cell r="G728">
            <v>0</v>
          </cell>
          <cell r="H728">
            <v>0</v>
          </cell>
          <cell r="P728">
            <v>0</v>
          </cell>
          <cell r="Y728">
            <v>0</v>
          </cell>
          <cell r="AA728">
            <v>0</v>
          </cell>
        </row>
        <row r="729">
          <cell r="C729">
            <v>0</v>
          </cell>
          <cell r="D729">
            <v>0</v>
          </cell>
          <cell r="E729">
            <v>0</v>
          </cell>
          <cell r="F729">
            <v>0</v>
          </cell>
          <cell r="G729">
            <v>0</v>
          </cell>
          <cell r="H729">
            <v>0</v>
          </cell>
          <cell r="P729">
            <v>0</v>
          </cell>
          <cell r="Y729">
            <v>0</v>
          </cell>
          <cell r="AA729">
            <v>0</v>
          </cell>
        </row>
        <row r="730"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P730">
            <v>0</v>
          </cell>
          <cell r="Y730">
            <v>0</v>
          </cell>
          <cell r="AA730">
            <v>0</v>
          </cell>
        </row>
        <row r="731">
          <cell r="C731">
            <v>0</v>
          </cell>
          <cell r="D731">
            <v>0</v>
          </cell>
          <cell r="E731">
            <v>0</v>
          </cell>
          <cell r="F731">
            <v>0</v>
          </cell>
          <cell r="G731">
            <v>0</v>
          </cell>
          <cell r="H731">
            <v>0</v>
          </cell>
          <cell r="P731">
            <v>0</v>
          </cell>
          <cell r="Y731">
            <v>0</v>
          </cell>
          <cell r="AA731">
            <v>0</v>
          </cell>
        </row>
        <row r="732"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P732">
            <v>0</v>
          </cell>
          <cell r="Y732">
            <v>0</v>
          </cell>
          <cell r="AA732">
            <v>0</v>
          </cell>
        </row>
        <row r="733"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P733">
            <v>0</v>
          </cell>
          <cell r="Y733">
            <v>0</v>
          </cell>
          <cell r="AA733">
            <v>0</v>
          </cell>
        </row>
        <row r="735"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P735">
            <v>0</v>
          </cell>
          <cell r="Y735">
            <v>0</v>
          </cell>
          <cell r="AA735">
            <v>0</v>
          </cell>
        </row>
        <row r="736"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P736">
            <v>0</v>
          </cell>
          <cell r="Y736">
            <v>0</v>
          </cell>
          <cell r="AA736">
            <v>0</v>
          </cell>
        </row>
        <row r="738"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P738">
            <v>0</v>
          </cell>
          <cell r="Y738">
            <v>0</v>
          </cell>
          <cell r="AA738">
            <v>0</v>
          </cell>
        </row>
        <row r="739"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P739">
            <v>0</v>
          </cell>
          <cell r="Y739">
            <v>0</v>
          </cell>
          <cell r="AA739">
            <v>0</v>
          </cell>
        </row>
        <row r="740">
          <cell r="C740">
            <v>0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P740">
            <v>0</v>
          </cell>
          <cell r="Y740">
            <v>0</v>
          </cell>
          <cell r="AA740">
            <v>0</v>
          </cell>
        </row>
        <row r="741">
          <cell r="C741">
            <v>0</v>
          </cell>
          <cell r="D741">
            <v>0</v>
          </cell>
          <cell r="E741">
            <v>0</v>
          </cell>
          <cell r="F741">
            <v>0</v>
          </cell>
          <cell r="G741">
            <v>0</v>
          </cell>
          <cell r="H741">
            <v>0</v>
          </cell>
          <cell r="P741">
            <v>0</v>
          </cell>
          <cell r="Y741">
            <v>0</v>
          </cell>
          <cell r="AA741">
            <v>0</v>
          </cell>
        </row>
        <row r="742">
          <cell r="C742">
            <v>0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P742">
            <v>0</v>
          </cell>
          <cell r="Y742">
            <v>0</v>
          </cell>
          <cell r="AA742">
            <v>0</v>
          </cell>
        </row>
        <row r="743"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P743">
            <v>0</v>
          </cell>
          <cell r="Y743">
            <v>0</v>
          </cell>
          <cell r="AA743">
            <v>0</v>
          </cell>
        </row>
        <row r="745">
          <cell r="C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P745">
            <v>0</v>
          </cell>
          <cell r="Y745">
            <v>0</v>
          </cell>
          <cell r="AA745">
            <v>0</v>
          </cell>
        </row>
        <row r="746">
          <cell r="C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P746">
            <v>0</v>
          </cell>
          <cell r="Y746">
            <v>0</v>
          </cell>
          <cell r="AA746">
            <v>0</v>
          </cell>
        </row>
        <row r="747"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P747">
            <v>0</v>
          </cell>
          <cell r="Y747">
            <v>0</v>
          </cell>
          <cell r="AA747">
            <v>0</v>
          </cell>
        </row>
        <row r="748">
          <cell r="C748">
            <v>0</v>
          </cell>
          <cell r="D748">
            <v>0</v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  <cell r="P748">
            <v>0</v>
          </cell>
          <cell r="Y748">
            <v>0</v>
          </cell>
          <cell r="AA748">
            <v>0</v>
          </cell>
        </row>
        <row r="749"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P749">
            <v>0</v>
          </cell>
          <cell r="Y749">
            <v>0</v>
          </cell>
          <cell r="AA749">
            <v>0</v>
          </cell>
        </row>
        <row r="750">
          <cell r="C750">
            <v>0</v>
          </cell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P750">
            <v>0</v>
          </cell>
          <cell r="Y750">
            <v>0</v>
          </cell>
          <cell r="AA750">
            <v>0</v>
          </cell>
        </row>
        <row r="751">
          <cell r="C751">
            <v>0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P751">
            <v>0</v>
          </cell>
          <cell r="Y751">
            <v>0</v>
          </cell>
          <cell r="AA751">
            <v>0</v>
          </cell>
        </row>
        <row r="752"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P752">
            <v>0</v>
          </cell>
          <cell r="Y752">
            <v>0</v>
          </cell>
          <cell r="AA752">
            <v>0</v>
          </cell>
        </row>
        <row r="753"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P753">
            <v>0</v>
          </cell>
          <cell r="Y753">
            <v>0</v>
          </cell>
          <cell r="AA753">
            <v>0</v>
          </cell>
        </row>
        <row r="754"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P754">
            <v>0</v>
          </cell>
          <cell r="Y754">
            <v>0</v>
          </cell>
          <cell r="AA754">
            <v>0</v>
          </cell>
        </row>
        <row r="755"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P755">
            <v>0</v>
          </cell>
          <cell r="Y755">
            <v>0</v>
          </cell>
          <cell r="AA755">
            <v>0</v>
          </cell>
        </row>
        <row r="756">
          <cell r="C756">
            <v>0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P756">
            <v>0</v>
          </cell>
          <cell r="Y756">
            <v>0</v>
          </cell>
          <cell r="AA756">
            <v>0</v>
          </cell>
        </row>
        <row r="803">
          <cell r="B803">
            <v>0</v>
          </cell>
          <cell r="C803">
            <v>0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P803">
            <v>0</v>
          </cell>
          <cell r="Y803">
            <v>0</v>
          </cell>
          <cell r="AA803">
            <v>0</v>
          </cell>
        </row>
        <row r="804">
          <cell r="B804">
            <v>0</v>
          </cell>
          <cell r="C804">
            <v>0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P804">
            <v>0</v>
          </cell>
          <cell r="Y804">
            <v>0</v>
          </cell>
          <cell r="AA804">
            <v>0</v>
          </cell>
        </row>
        <row r="805">
          <cell r="B805">
            <v>0</v>
          </cell>
          <cell r="C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P805">
            <v>0</v>
          </cell>
          <cell r="Y805">
            <v>0</v>
          </cell>
          <cell r="AA805">
            <v>0</v>
          </cell>
        </row>
        <row r="806">
          <cell r="B806">
            <v>0</v>
          </cell>
          <cell r="C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P806">
            <v>0</v>
          </cell>
          <cell r="Y806">
            <v>0</v>
          </cell>
          <cell r="AA806">
            <v>0</v>
          </cell>
        </row>
        <row r="807">
          <cell r="B807">
            <v>0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P807">
            <v>0</v>
          </cell>
          <cell r="Y807">
            <v>0</v>
          </cell>
          <cell r="AA807">
            <v>0</v>
          </cell>
        </row>
        <row r="808">
          <cell r="B808">
            <v>0</v>
          </cell>
          <cell r="C808">
            <v>0</v>
          </cell>
          <cell r="D808">
            <v>0</v>
          </cell>
          <cell r="E808">
            <v>0</v>
          </cell>
          <cell r="F808">
            <v>0</v>
          </cell>
          <cell r="G808">
            <v>0</v>
          </cell>
          <cell r="H808">
            <v>0</v>
          </cell>
          <cell r="P808">
            <v>0</v>
          </cell>
          <cell r="Y808">
            <v>0</v>
          </cell>
          <cell r="AA808">
            <v>0</v>
          </cell>
        </row>
        <row r="809">
          <cell r="B809">
            <v>0</v>
          </cell>
          <cell r="C809">
            <v>0</v>
          </cell>
          <cell r="D809">
            <v>0</v>
          </cell>
          <cell r="E809">
            <v>0</v>
          </cell>
          <cell r="F809">
            <v>0</v>
          </cell>
          <cell r="G809">
            <v>0</v>
          </cell>
          <cell r="H809">
            <v>0</v>
          </cell>
          <cell r="P809">
            <v>0</v>
          </cell>
          <cell r="Y809">
            <v>0</v>
          </cell>
          <cell r="AA809">
            <v>0</v>
          </cell>
        </row>
        <row r="810">
          <cell r="B810">
            <v>0</v>
          </cell>
          <cell r="C810">
            <v>0</v>
          </cell>
          <cell r="D810">
            <v>0</v>
          </cell>
          <cell r="E810">
            <v>0</v>
          </cell>
          <cell r="F810">
            <v>0</v>
          </cell>
          <cell r="G810">
            <v>0</v>
          </cell>
          <cell r="H810">
            <v>0</v>
          </cell>
          <cell r="P810">
            <v>0</v>
          </cell>
          <cell r="Y810">
            <v>0</v>
          </cell>
          <cell r="AA810">
            <v>0</v>
          </cell>
        </row>
        <row r="811">
          <cell r="B811">
            <v>0</v>
          </cell>
          <cell r="C811">
            <v>0</v>
          </cell>
          <cell r="D811">
            <v>0</v>
          </cell>
          <cell r="E811">
            <v>0</v>
          </cell>
          <cell r="F811">
            <v>0</v>
          </cell>
          <cell r="G811">
            <v>0</v>
          </cell>
          <cell r="H811">
            <v>0</v>
          </cell>
          <cell r="P811">
            <v>0</v>
          </cell>
          <cell r="Y811">
            <v>0</v>
          </cell>
          <cell r="AA811">
            <v>0</v>
          </cell>
        </row>
        <row r="812">
          <cell r="B812">
            <v>0</v>
          </cell>
          <cell r="C812">
            <v>0</v>
          </cell>
          <cell r="D812">
            <v>0</v>
          </cell>
          <cell r="E812">
            <v>0</v>
          </cell>
          <cell r="F812">
            <v>0</v>
          </cell>
          <cell r="G812">
            <v>0</v>
          </cell>
          <cell r="H812">
            <v>0</v>
          </cell>
          <cell r="P812">
            <v>0</v>
          </cell>
          <cell r="Y812">
            <v>0</v>
          </cell>
          <cell r="AA812">
            <v>0</v>
          </cell>
        </row>
        <row r="813">
          <cell r="B813">
            <v>0</v>
          </cell>
          <cell r="C813">
            <v>0</v>
          </cell>
          <cell r="D813">
            <v>0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  <cell r="P813">
            <v>0</v>
          </cell>
          <cell r="Y813">
            <v>0</v>
          </cell>
          <cell r="AA813">
            <v>0</v>
          </cell>
        </row>
        <row r="814">
          <cell r="B814">
            <v>0</v>
          </cell>
          <cell r="C814">
            <v>0</v>
          </cell>
          <cell r="D814">
            <v>0</v>
          </cell>
          <cell r="E814">
            <v>0</v>
          </cell>
          <cell r="F814">
            <v>0</v>
          </cell>
          <cell r="G814">
            <v>0</v>
          </cell>
          <cell r="H814">
            <v>0</v>
          </cell>
          <cell r="P814">
            <v>0</v>
          </cell>
          <cell r="Y814">
            <v>0</v>
          </cell>
          <cell r="AA814">
            <v>0</v>
          </cell>
        </row>
        <row r="815">
          <cell r="B815">
            <v>0</v>
          </cell>
          <cell r="C815">
            <v>0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  <cell r="P815">
            <v>0</v>
          </cell>
          <cell r="Y815">
            <v>0</v>
          </cell>
          <cell r="AA815">
            <v>0</v>
          </cell>
        </row>
        <row r="816">
          <cell r="B816">
            <v>0</v>
          </cell>
          <cell r="C816">
            <v>0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  <cell r="H816">
            <v>0</v>
          </cell>
          <cell r="P816">
            <v>0</v>
          </cell>
          <cell r="Y816">
            <v>0</v>
          </cell>
          <cell r="AA816">
            <v>0</v>
          </cell>
        </row>
        <row r="817">
          <cell r="B817">
            <v>0</v>
          </cell>
          <cell r="C817">
            <v>0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  <cell r="P817">
            <v>0</v>
          </cell>
          <cell r="Y817">
            <v>0</v>
          </cell>
          <cell r="AA817">
            <v>0</v>
          </cell>
        </row>
        <row r="825">
          <cell r="C825">
            <v>0</v>
          </cell>
          <cell r="D825">
            <v>0</v>
          </cell>
          <cell r="E825">
            <v>0</v>
          </cell>
          <cell r="F825">
            <v>0</v>
          </cell>
          <cell r="G825">
            <v>0</v>
          </cell>
          <cell r="H825">
            <v>0</v>
          </cell>
          <cell r="P825">
            <v>0</v>
          </cell>
          <cell r="Y825">
            <v>0</v>
          </cell>
          <cell r="AA825">
            <v>0</v>
          </cell>
        </row>
        <row r="826">
          <cell r="C826">
            <v>0</v>
          </cell>
          <cell r="D826">
            <v>0</v>
          </cell>
          <cell r="E826">
            <v>0</v>
          </cell>
          <cell r="F826">
            <v>0</v>
          </cell>
          <cell r="G826">
            <v>0</v>
          </cell>
          <cell r="H826">
            <v>0</v>
          </cell>
          <cell r="P826">
            <v>0</v>
          </cell>
          <cell r="Y826">
            <v>0</v>
          </cell>
          <cell r="AA826">
            <v>0</v>
          </cell>
        </row>
        <row r="827">
          <cell r="C827">
            <v>0</v>
          </cell>
          <cell r="D827">
            <v>0</v>
          </cell>
          <cell r="E827">
            <v>0</v>
          </cell>
          <cell r="F827">
            <v>0</v>
          </cell>
          <cell r="G827">
            <v>0</v>
          </cell>
          <cell r="H827">
            <v>0</v>
          </cell>
          <cell r="P827">
            <v>0</v>
          </cell>
          <cell r="Y827">
            <v>0</v>
          </cell>
          <cell r="AA827">
            <v>0</v>
          </cell>
        </row>
        <row r="828">
          <cell r="C828">
            <v>0</v>
          </cell>
          <cell r="D828">
            <v>0</v>
          </cell>
          <cell r="E828">
            <v>0</v>
          </cell>
          <cell r="F828">
            <v>0</v>
          </cell>
          <cell r="G828">
            <v>0</v>
          </cell>
          <cell r="H828">
            <v>0</v>
          </cell>
          <cell r="P828">
            <v>0</v>
          </cell>
          <cell r="Y828">
            <v>0</v>
          </cell>
          <cell r="AA828">
            <v>0</v>
          </cell>
        </row>
        <row r="829">
          <cell r="C829">
            <v>0</v>
          </cell>
          <cell r="D829">
            <v>0</v>
          </cell>
          <cell r="E829">
            <v>0</v>
          </cell>
          <cell r="F829">
            <v>0</v>
          </cell>
          <cell r="G829">
            <v>0</v>
          </cell>
          <cell r="H829">
            <v>0</v>
          </cell>
          <cell r="P829">
            <v>0</v>
          </cell>
          <cell r="Y829">
            <v>0</v>
          </cell>
          <cell r="AA829">
            <v>0</v>
          </cell>
        </row>
        <row r="830">
          <cell r="C830">
            <v>0</v>
          </cell>
          <cell r="D830">
            <v>0</v>
          </cell>
          <cell r="E830">
            <v>0</v>
          </cell>
          <cell r="F830">
            <v>0</v>
          </cell>
          <cell r="G830">
            <v>0</v>
          </cell>
          <cell r="H830">
            <v>0</v>
          </cell>
          <cell r="P830">
            <v>0</v>
          </cell>
          <cell r="Y830">
            <v>0</v>
          </cell>
          <cell r="AA830">
            <v>0</v>
          </cell>
        </row>
        <row r="831">
          <cell r="C831">
            <v>0</v>
          </cell>
          <cell r="D831">
            <v>0</v>
          </cell>
          <cell r="E831">
            <v>0</v>
          </cell>
          <cell r="F831">
            <v>0</v>
          </cell>
          <cell r="G831">
            <v>0</v>
          </cell>
          <cell r="H831">
            <v>0</v>
          </cell>
          <cell r="P831">
            <v>0</v>
          </cell>
          <cell r="Y831">
            <v>0</v>
          </cell>
          <cell r="AA831">
            <v>0</v>
          </cell>
        </row>
        <row r="832">
          <cell r="C832">
            <v>0</v>
          </cell>
          <cell r="D832">
            <v>0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P832">
            <v>0</v>
          </cell>
          <cell r="Y832">
            <v>0</v>
          </cell>
          <cell r="AA832">
            <v>0</v>
          </cell>
        </row>
        <row r="833">
          <cell r="C833">
            <v>0</v>
          </cell>
          <cell r="D833">
            <v>0</v>
          </cell>
          <cell r="E833">
            <v>0</v>
          </cell>
          <cell r="F833">
            <v>0</v>
          </cell>
          <cell r="G833">
            <v>0</v>
          </cell>
          <cell r="H833">
            <v>0</v>
          </cell>
          <cell r="P833">
            <v>0</v>
          </cell>
          <cell r="Y833">
            <v>0</v>
          </cell>
          <cell r="AA833">
            <v>0</v>
          </cell>
        </row>
        <row r="834">
          <cell r="C834">
            <v>0</v>
          </cell>
          <cell r="D834">
            <v>0</v>
          </cell>
          <cell r="E834">
            <v>0</v>
          </cell>
          <cell r="F834">
            <v>0</v>
          </cell>
          <cell r="G834">
            <v>0</v>
          </cell>
          <cell r="H834">
            <v>0</v>
          </cell>
          <cell r="P834">
            <v>0</v>
          </cell>
          <cell r="Y834">
            <v>0</v>
          </cell>
          <cell r="AA834">
            <v>0</v>
          </cell>
        </row>
        <row r="835">
          <cell r="C835">
            <v>0</v>
          </cell>
          <cell r="D835">
            <v>0</v>
          </cell>
          <cell r="E835">
            <v>0</v>
          </cell>
          <cell r="F835">
            <v>0</v>
          </cell>
          <cell r="G835">
            <v>0</v>
          </cell>
          <cell r="H835">
            <v>0</v>
          </cell>
          <cell r="P835">
            <v>0</v>
          </cell>
          <cell r="Y835">
            <v>0</v>
          </cell>
          <cell r="AA835">
            <v>0</v>
          </cell>
        </row>
        <row r="836">
          <cell r="C836">
            <v>0</v>
          </cell>
          <cell r="D836">
            <v>0</v>
          </cell>
          <cell r="E836">
            <v>0</v>
          </cell>
          <cell r="F836">
            <v>0</v>
          </cell>
          <cell r="G836">
            <v>0</v>
          </cell>
          <cell r="H836">
            <v>0</v>
          </cell>
          <cell r="P836">
            <v>0</v>
          </cell>
          <cell r="Y836">
            <v>0</v>
          </cell>
          <cell r="AA836">
            <v>0</v>
          </cell>
        </row>
        <row r="837">
          <cell r="C837">
            <v>0</v>
          </cell>
          <cell r="D837">
            <v>0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P837">
            <v>0</v>
          </cell>
          <cell r="Y837">
            <v>0</v>
          </cell>
          <cell r="AA837">
            <v>0</v>
          </cell>
        </row>
        <row r="838">
          <cell r="C838">
            <v>0</v>
          </cell>
          <cell r="D838">
            <v>0</v>
          </cell>
          <cell r="E838">
            <v>0</v>
          </cell>
          <cell r="F838">
            <v>0</v>
          </cell>
          <cell r="G838">
            <v>0</v>
          </cell>
          <cell r="H838">
            <v>0</v>
          </cell>
          <cell r="P838">
            <v>0</v>
          </cell>
          <cell r="Y838">
            <v>0</v>
          </cell>
          <cell r="AA838">
            <v>0</v>
          </cell>
        </row>
        <row r="839">
          <cell r="C839">
            <v>0</v>
          </cell>
          <cell r="D839">
            <v>0</v>
          </cell>
          <cell r="E839">
            <v>0</v>
          </cell>
          <cell r="F839">
            <v>0</v>
          </cell>
          <cell r="G839">
            <v>0</v>
          </cell>
          <cell r="H839">
            <v>0</v>
          </cell>
          <cell r="P839">
            <v>0</v>
          </cell>
          <cell r="Y839">
            <v>0</v>
          </cell>
          <cell r="AA839">
            <v>0</v>
          </cell>
        </row>
        <row r="840">
          <cell r="C840">
            <v>0</v>
          </cell>
          <cell r="D840">
            <v>0</v>
          </cell>
          <cell r="E840">
            <v>0</v>
          </cell>
          <cell r="F840">
            <v>0</v>
          </cell>
          <cell r="G840">
            <v>0</v>
          </cell>
          <cell r="H840">
            <v>0</v>
          </cell>
          <cell r="P840">
            <v>0</v>
          </cell>
          <cell r="Y840">
            <v>0</v>
          </cell>
          <cell r="AA840">
            <v>0</v>
          </cell>
        </row>
        <row r="841">
          <cell r="C841">
            <v>0</v>
          </cell>
          <cell r="D841">
            <v>0</v>
          </cell>
          <cell r="E841">
            <v>0</v>
          </cell>
          <cell r="F841">
            <v>0</v>
          </cell>
          <cell r="G841">
            <v>0</v>
          </cell>
          <cell r="H841">
            <v>0</v>
          </cell>
          <cell r="P841">
            <v>0</v>
          </cell>
          <cell r="Y841">
            <v>0</v>
          </cell>
          <cell r="AA841">
            <v>0</v>
          </cell>
        </row>
        <row r="842">
          <cell r="C842">
            <v>0</v>
          </cell>
          <cell r="D842">
            <v>0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P842">
            <v>0</v>
          </cell>
          <cell r="Y842">
            <v>0</v>
          </cell>
          <cell r="AA842">
            <v>0</v>
          </cell>
        </row>
        <row r="843">
          <cell r="C843">
            <v>0</v>
          </cell>
          <cell r="D843">
            <v>0</v>
          </cell>
          <cell r="E843">
            <v>0</v>
          </cell>
          <cell r="F843">
            <v>0</v>
          </cell>
          <cell r="G843">
            <v>0</v>
          </cell>
          <cell r="H843">
            <v>0</v>
          </cell>
          <cell r="P843">
            <v>0</v>
          </cell>
          <cell r="Y843">
            <v>0</v>
          </cell>
          <cell r="AA843">
            <v>0</v>
          </cell>
        </row>
        <row r="844">
          <cell r="C844">
            <v>0</v>
          </cell>
          <cell r="D844">
            <v>0</v>
          </cell>
          <cell r="E844">
            <v>0</v>
          </cell>
          <cell r="F844">
            <v>0</v>
          </cell>
          <cell r="G844">
            <v>0</v>
          </cell>
          <cell r="H844">
            <v>0</v>
          </cell>
          <cell r="P844">
            <v>0</v>
          </cell>
          <cell r="Y844">
            <v>0</v>
          </cell>
          <cell r="AA844">
            <v>0</v>
          </cell>
        </row>
        <row r="845">
          <cell r="C845">
            <v>0</v>
          </cell>
          <cell r="D845">
            <v>0</v>
          </cell>
          <cell r="E845">
            <v>0</v>
          </cell>
          <cell r="F845">
            <v>0</v>
          </cell>
          <cell r="G845">
            <v>0</v>
          </cell>
          <cell r="H845">
            <v>0</v>
          </cell>
          <cell r="P845">
            <v>0</v>
          </cell>
          <cell r="Y845">
            <v>0</v>
          </cell>
          <cell r="AA845">
            <v>0</v>
          </cell>
        </row>
        <row r="846">
          <cell r="C846">
            <v>0</v>
          </cell>
          <cell r="D846">
            <v>0</v>
          </cell>
          <cell r="E846">
            <v>0</v>
          </cell>
          <cell r="F846">
            <v>0</v>
          </cell>
          <cell r="G846">
            <v>0</v>
          </cell>
          <cell r="H846">
            <v>0</v>
          </cell>
          <cell r="P846">
            <v>0</v>
          </cell>
          <cell r="Y846">
            <v>0</v>
          </cell>
          <cell r="AA846">
            <v>0</v>
          </cell>
        </row>
        <row r="847">
          <cell r="C847">
            <v>0</v>
          </cell>
          <cell r="D847">
            <v>0</v>
          </cell>
          <cell r="E847">
            <v>0</v>
          </cell>
          <cell r="F847">
            <v>0</v>
          </cell>
          <cell r="G847">
            <v>0</v>
          </cell>
          <cell r="H847">
            <v>0</v>
          </cell>
          <cell r="P847">
            <v>0</v>
          </cell>
          <cell r="Y847">
            <v>0</v>
          </cell>
          <cell r="AA847">
            <v>0</v>
          </cell>
        </row>
        <row r="848">
          <cell r="C848">
            <v>0</v>
          </cell>
          <cell r="D848">
            <v>0</v>
          </cell>
          <cell r="E848">
            <v>0</v>
          </cell>
          <cell r="F848">
            <v>0</v>
          </cell>
          <cell r="G848">
            <v>0</v>
          </cell>
          <cell r="H848">
            <v>0</v>
          </cell>
          <cell r="P848">
            <v>0</v>
          </cell>
          <cell r="Y848">
            <v>0</v>
          </cell>
          <cell r="AA848">
            <v>0</v>
          </cell>
        </row>
        <row r="849">
          <cell r="C849">
            <v>0</v>
          </cell>
          <cell r="D849">
            <v>0</v>
          </cell>
          <cell r="E849">
            <v>0</v>
          </cell>
          <cell r="F849">
            <v>0</v>
          </cell>
          <cell r="G849">
            <v>0</v>
          </cell>
          <cell r="H849">
            <v>0</v>
          </cell>
          <cell r="P849">
            <v>0</v>
          </cell>
          <cell r="Y849">
            <v>0</v>
          </cell>
          <cell r="AA849">
            <v>0</v>
          </cell>
        </row>
        <row r="850">
          <cell r="C850">
            <v>0</v>
          </cell>
          <cell r="D850">
            <v>0</v>
          </cell>
          <cell r="E850">
            <v>0</v>
          </cell>
          <cell r="F850">
            <v>0</v>
          </cell>
          <cell r="G850">
            <v>0</v>
          </cell>
          <cell r="H850">
            <v>0</v>
          </cell>
          <cell r="P850">
            <v>0</v>
          </cell>
          <cell r="Y850">
            <v>0</v>
          </cell>
          <cell r="AA850">
            <v>0</v>
          </cell>
        </row>
        <row r="851">
          <cell r="C851">
            <v>0</v>
          </cell>
          <cell r="D851">
            <v>0</v>
          </cell>
          <cell r="E851">
            <v>0</v>
          </cell>
          <cell r="F851">
            <v>0</v>
          </cell>
          <cell r="G851">
            <v>0</v>
          </cell>
          <cell r="H851">
            <v>0</v>
          </cell>
          <cell r="P851">
            <v>0</v>
          </cell>
          <cell r="Y851">
            <v>0</v>
          </cell>
          <cell r="AA851">
            <v>0</v>
          </cell>
        </row>
        <row r="852">
          <cell r="C852">
            <v>0</v>
          </cell>
          <cell r="D852">
            <v>0</v>
          </cell>
          <cell r="E852">
            <v>0</v>
          </cell>
          <cell r="F852">
            <v>0</v>
          </cell>
          <cell r="G852">
            <v>0</v>
          </cell>
          <cell r="H852">
            <v>0</v>
          </cell>
          <cell r="P852">
            <v>0</v>
          </cell>
          <cell r="Y852">
            <v>0</v>
          </cell>
          <cell r="AA852">
            <v>0</v>
          </cell>
        </row>
        <row r="853">
          <cell r="C853">
            <v>0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  <cell r="H853">
            <v>0</v>
          </cell>
          <cell r="P853">
            <v>0</v>
          </cell>
          <cell r="Y853">
            <v>0</v>
          </cell>
          <cell r="AA853">
            <v>0</v>
          </cell>
        </row>
        <row r="854">
          <cell r="C854">
            <v>0</v>
          </cell>
          <cell r="D854">
            <v>0</v>
          </cell>
          <cell r="E854">
            <v>0</v>
          </cell>
          <cell r="F854">
            <v>0</v>
          </cell>
          <cell r="G854">
            <v>0</v>
          </cell>
          <cell r="H854">
            <v>0</v>
          </cell>
          <cell r="P854">
            <v>0</v>
          </cell>
          <cell r="Y854">
            <v>0</v>
          </cell>
          <cell r="AA854">
            <v>0</v>
          </cell>
        </row>
        <row r="855">
          <cell r="C855">
            <v>0</v>
          </cell>
          <cell r="D855">
            <v>0</v>
          </cell>
          <cell r="E855">
            <v>0</v>
          </cell>
          <cell r="F855">
            <v>0</v>
          </cell>
          <cell r="G855">
            <v>0</v>
          </cell>
          <cell r="H855">
            <v>0</v>
          </cell>
          <cell r="P855">
            <v>0</v>
          </cell>
          <cell r="Y855">
            <v>0</v>
          </cell>
          <cell r="AA855">
            <v>0</v>
          </cell>
        </row>
        <row r="856">
          <cell r="C856">
            <v>0</v>
          </cell>
          <cell r="D856">
            <v>0</v>
          </cell>
          <cell r="E856">
            <v>0</v>
          </cell>
          <cell r="F856">
            <v>0</v>
          </cell>
          <cell r="G856">
            <v>0</v>
          </cell>
          <cell r="H856">
            <v>0</v>
          </cell>
          <cell r="P856">
            <v>0</v>
          </cell>
          <cell r="Y856">
            <v>0</v>
          </cell>
          <cell r="AA856">
            <v>0</v>
          </cell>
        </row>
        <row r="857">
          <cell r="C857">
            <v>0</v>
          </cell>
          <cell r="D857">
            <v>0</v>
          </cell>
          <cell r="E857">
            <v>0</v>
          </cell>
          <cell r="F857">
            <v>0</v>
          </cell>
          <cell r="G857">
            <v>0</v>
          </cell>
          <cell r="H857">
            <v>0</v>
          </cell>
          <cell r="P857">
            <v>0</v>
          </cell>
          <cell r="Y857">
            <v>0</v>
          </cell>
          <cell r="AA857">
            <v>0</v>
          </cell>
        </row>
        <row r="858">
          <cell r="C858">
            <v>0</v>
          </cell>
          <cell r="D858">
            <v>0</v>
          </cell>
          <cell r="E858">
            <v>0</v>
          </cell>
          <cell r="F858">
            <v>0</v>
          </cell>
          <cell r="G858">
            <v>0</v>
          </cell>
          <cell r="H858">
            <v>0</v>
          </cell>
          <cell r="P858">
            <v>0</v>
          </cell>
          <cell r="Y858">
            <v>0</v>
          </cell>
          <cell r="AA858">
            <v>0</v>
          </cell>
        </row>
        <row r="859">
          <cell r="C859">
            <v>0</v>
          </cell>
          <cell r="D859">
            <v>0</v>
          </cell>
          <cell r="E859">
            <v>0</v>
          </cell>
          <cell r="F859">
            <v>0</v>
          </cell>
          <cell r="G859">
            <v>0</v>
          </cell>
          <cell r="H859">
            <v>0</v>
          </cell>
          <cell r="P859">
            <v>0</v>
          </cell>
          <cell r="Y859">
            <v>0</v>
          </cell>
          <cell r="AA859">
            <v>0</v>
          </cell>
        </row>
        <row r="860">
          <cell r="C860">
            <v>0</v>
          </cell>
          <cell r="D860">
            <v>0</v>
          </cell>
          <cell r="E860">
            <v>0</v>
          </cell>
          <cell r="F860">
            <v>0</v>
          </cell>
          <cell r="G860">
            <v>0</v>
          </cell>
          <cell r="H860">
            <v>0</v>
          </cell>
          <cell r="P860">
            <v>0</v>
          </cell>
          <cell r="Y860">
            <v>0</v>
          </cell>
          <cell r="AA860">
            <v>0</v>
          </cell>
        </row>
        <row r="861">
          <cell r="C861">
            <v>0</v>
          </cell>
          <cell r="D861">
            <v>0</v>
          </cell>
          <cell r="E861">
            <v>0</v>
          </cell>
          <cell r="F861">
            <v>0</v>
          </cell>
          <cell r="G861">
            <v>0</v>
          </cell>
          <cell r="H861">
            <v>0</v>
          </cell>
          <cell r="P861">
            <v>0</v>
          </cell>
          <cell r="Y861">
            <v>0</v>
          </cell>
          <cell r="AA861">
            <v>0</v>
          </cell>
        </row>
        <row r="862">
          <cell r="C862">
            <v>0</v>
          </cell>
          <cell r="D862">
            <v>0</v>
          </cell>
          <cell r="E862">
            <v>0</v>
          </cell>
          <cell r="F862">
            <v>0</v>
          </cell>
          <cell r="G862">
            <v>0</v>
          </cell>
          <cell r="H862">
            <v>0</v>
          </cell>
          <cell r="P862">
            <v>0</v>
          </cell>
          <cell r="Y862">
            <v>0</v>
          </cell>
          <cell r="AA862">
            <v>0</v>
          </cell>
        </row>
        <row r="863">
          <cell r="C863">
            <v>0</v>
          </cell>
          <cell r="D863">
            <v>0</v>
          </cell>
          <cell r="E863">
            <v>0</v>
          </cell>
          <cell r="F863">
            <v>0</v>
          </cell>
          <cell r="G863">
            <v>0</v>
          </cell>
          <cell r="H863">
            <v>0</v>
          </cell>
          <cell r="P863">
            <v>0</v>
          </cell>
          <cell r="Y863">
            <v>0</v>
          </cell>
          <cell r="AA863">
            <v>0</v>
          </cell>
        </row>
        <row r="864">
          <cell r="C864">
            <v>0</v>
          </cell>
          <cell r="D864">
            <v>0</v>
          </cell>
          <cell r="E864">
            <v>0</v>
          </cell>
          <cell r="F864">
            <v>0</v>
          </cell>
          <cell r="G864">
            <v>0</v>
          </cell>
          <cell r="H864">
            <v>0</v>
          </cell>
          <cell r="P864">
            <v>0</v>
          </cell>
          <cell r="Y864">
            <v>0</v>
          </cell>
          <cell r="AA864">
            <v>0</v>
          </cell>
        </row>
        <row r="865">
          <cell r="C865">
            <v>0</v>
          </cell>
          <cell r="D865">
            <v>0</v>
          </cell>
          <cell r="E865">
            <v>0</v>
          </cell>
          <cell r="F865">
            <v>0</v>
          </cell>
          <cell r="G865">
            <v>0</v>
          </cell>
          <cell r="H865">
            <v>0</v>
          </cell>
          <cell r="P865">
            <v>0</v>
          </cell>
          <cell r="Y865">
            <v>0</v>
          </cell>
          <cell r="AA865">
            <v>0</v>
          </cell>
        </row>
        <row r="866">
          <cell r="C866">
            <v>0</v>
          </cell>
          <cell r="D866">
            <v>0</v>
          </cell>
          <cell r="E866">
            <v>0</v>
          </cell>
          <cell r="F866">
            <v>0</v>
          </cell>
          <cell r="G866">
            <v>0</v>
          </cell>
          <cell r="H866">
            <v>0</v>
          </cell>
          <cell r="P866">
            <v>0</v>
          </cell>
          <cell r="Y866">
            <v>0</v>
          </cell>
          <cell r="AA866">
            <v>0</v>
          </cell>
        </row>
        <row r="867">
          <cell r="C867">
            <v>0</v>
          </cell>
          <cell r="D867">
            <v>0</v>
          </cell>
          <cell r="E867">
            <v>0</v>
          </cell>
          <cell r="F867">
            <v>0</v>
          </cell>
          <cell r="G867">
            <v>0</v>
          </cell>
          <cell r="H867">
            <v>0</v>
          </cell>
          <cell r="P867">
            <v>0</v>
          </cell>
          <cell r="Y867">
            <v>0</v>
          </cell>
          <cell r="AA867">
            <v>0</v>
          </cell>
        </row>
        <row r="868">
          <cell r="C868">
            <v>0</v>
          </cell>
          <cell r="D868">
            <v>0</v>
          </cell>
          <cell r="E868">
            <v>0</v>
          </cell>
          <cell r="F868">
            <v>0</v>
          </cell>
          <cell r="G868">
            <v>0</v>
          </cell>
          <cell r="H868">
            <v>0</v>
          </cell>
          <cell r="P868">
            <v>0</v>
          </cell>
          <cell r="Y868">
            <v>0</v>
          </cell>
          <cell r="AA868">
            <v>0</v>
          </cell>
        </row>
        <row r="869">
          <cell r="C869">
            <v>0</v>
          </cell>
          <cell r="D869">
            <v>0</v>
          </cell>
          <cell r="E869">
            <v>0</v>
          </cell>
          <cell r="F869">
            <v>0</v>
          </cell>
          <cell r="G869">
            <v>0</v>
          </cell>
          <cell r="H869">
            <v>0</v>
          </cell>
          <cell r="P869">
            <v>0</v>
          </cell>
          <cell r="Y869">
            <v>0</v>
          </cell>
          <cell r="AA869">
            <v>0</v>
          </cell>
        </row>
        <row r="871">
          <cell r="C871">
            <v>0</v>
          </cell>
          <cell r="D871">
            <v>0</v>
          </cell>
          <cell r="E871">
            <v>0</v>
          </cell>
          <cell r="F871">
            <v>0</v>
          </cell>
          <cell r="G871">
            <v>0</v>
          </cell>
          <cell r="H871">
            <v>0</v>
          </cell>
          <cell r="P871">
            <v>0</v>
          </cell>
          <cell r="Y871">
            <v>0</v>
          </cell>
          <cell r="AA871">
            <v>0</v>
          </cell>
        </row>
        <row r="873">
          <cell r="C873">
            <v>0</v>
          </cell>
          <cell r="D873">
            <v>0</v>
          </cell>
          <cell r="E873">
            <v>0</v>
          </cell>
          <cell r="F873">
            <v>0</v>
          </cell>
          <cell r="G873">
            <v>0</v>
          </cell>
          <cell r="H873">
            <v>0</v>
          </cell>
          <cell r="P873">
            <v>0</v>
          </cell>
          <cell r="Y873">
            <v>0</v>
          </cell>
          <cell r="AA873">
            <v>0</v>
          </cell>
        </row>
        <row r="874">
          <cell r="C874">
            <v>0</v>
          </cell>
          <cell r="D874">
            <v>0</v>
          </cell>
          <cell r="E874">
            <v>0</v>
          </cell>
          <cell r="F874">
            <v>0</v>
          </cell>
          <cell r="G874">
            <v>0</v>
          </cell>
          <cell r="H874">
            <v>0</v>
          </cell>
          <cell r="P874">
            <v>0</v>
          </cell>
          <cell r="Y874">
            <v>0</v>
          </cell>
          <cell r="AA874">
            <v>0</v>
          </cell>
        </row>
        <row r="876">
          <cell r="C876">
            <v>0</v>
          </cell>
          <cell r="D876">
            <v>0</v>
          </cell>
          <cell r="E876">
            <v>0</v>
          </cell>
          <cell r="F876">
            <v>0</v>
          </cell>
          <cell r="G876">
            <v>0</v>
          </cell>
          <cell r="H876">
            <v>0</v>
          </cell>
          <cell r="P876">
            <v>0</v>
          </cell>
          <cell r="Y876">
            <v>0</v>
          </cell>
          <cell r="AA876">
            <v>0</v>
          </cell>
        </row>
        <row r="877">
          <cell r="C877">
            <v>0</v>
          </cell>
          <cell r="D877">
            <v>0</v>
          </cell>
          <cell r="E877">
            <v>0</v>
          </cell>
          <cell r="F877">
            <v>0</v>
          </cell>
          <cell r="G877">
            <v>0</v>
          </cell>
          <cell r="H877">
            <v>0</v>
          </cell>
          <cell r="P877">
            <v>0</v>
          </cell>
          <cell r="Y877">
            <v>0</v>
          </cell>
          <cell r="AA877">
            <v>0</v>
          </cell>
        </row>
        <row r="878">
          <cell r="C878">
            <v>0</v>
          </cell>
          <cell r="D878">
            <v>0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P878">
            <v>0</v>
          </cell>
          <cell r="Y878">
            <v>0</v>
          </cell>
          <cell r="AA878">
            <v>0</v>
          </cell>
        </row>
        <row r="879">
          <cell r="C879">
            <v>0</v>
          </cell>
          <cell r="D879">
            <v>0</v>
          </cell>
          <cell r="E879">
            <v>0</v>
          </cell>
          <cell r="F879">
            <v>0</v>
          </cell>
          <cell r="G879">
            <v>0</v>
          </cell>
          <cell r="H879">
            <v>0</v>
          </cell>
          <cell r="P879">
            <v>0</v>
          </cell>
          <cell r="Y879">
            <v>0</v>
          </cell>
          <cell r="AA879">
            <v>0</v>
          </cell>
        </row>
        <row r="880">
          <cell r="C880">
            <v>0</v>
          </cell>
          <cell r="D880">
            <v>0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P880">
            <v>0</v>
          </cell>
          <cell r="Y880">
            <v>0</v>
          </cell>
          <cell r="AA880">
            <v>0</v>
          </cell>
        </row>
        <row r="881">
          <cell r="C881">
            <v>0</v>
          </cell>
          <cell r="D881">
            <v>0</v>
          </cell>
          <cell r="E881">
            <v>0</v>
          </cell>
          <cell r="F881">
            <v>0</v>
          </cell>
          <cell r="G881">
            <v>0</v>
          </cell>
          <cell r="H881">
            <v>0</v>
          </cell>
          <cell r="P881">
            <v>0</v>
          </cell>
          <cell r="Y881">
            <v>0</v>
          </cell>
          <cell r="AA881">
            <v>0</v>
          </cell>
        </row>
        <row r="882">
          <cell r="C882">
            <v>0</v>
          </cell>
          <cell r="D882">
            <v>0</v>
          </cell>
          <cell r="E882">
            <v>0</v>
          </cell>
          <cell r="F882">
            <v>0</v>
          </cell>
          <cell r="G882">
            <v>0</v>
          </cell>
          <cell r="H882">
            <v>0</v>
          </cell>
          <cell r="P882">
            <v>0</v>
          </cell>
          <cell r="Y882">
            <v>0</v>
          </cell>
          <cell r="AA882">
            <v>0</v>
          </cell>
        </row>
        <row r="883">
          <cell r="C883">
            <v>0</v>
          </cell>
          <cell r="D883">
            <v>0</v>
          </cell>
          <cell r="E883">
            <v>0</v>
          </cell>
          <cell r="F883">
            <v>0</v>
          </cell>
          <cell r="G883">
            <v>0</v>
          </cell>
          <cell r="H883">
            <v>0</v>
          </cell>
          <cell r="P883">
            <v>0</v>
          </cell>
          <cell r="Y883">
            <v>0</v>
          </cell>
          <cell r="AA883">
            <v>0</v>
          </cell>
        </row>
        <row r="885">
          <cell r="C885">
            <v>0</v>
          </cell>
          <cell r="D885">
            <v>0</v>
          </cell>
          <cell r="E885">
            <v>0</v>
          </cell>
          <cell r="F885">
            <v>0</v>
          </cell>
          <cell r="G885">
            <v>0</v>
          </cell>
          <cell r="H885">
            <v>0</v>
          </cell>
          <cell r="P885">
            <v>0</v>
          </cell>
          <cell r="Y885">
            <v>0</v>
          </cell>
          <cell r="AA885">
            <v>0</v>
          </cell>
        </row>
        <row r="886">
          <cell r="C886">
            <v>0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  <cell r="P886">
            <v>0</v>
          </cell>
          <cell r="Y886">
            <v>0</v>
          </cell>
          <cell r="AA886">
            <v>0</v>
          </cell>
        </row>
        <row r="888">
          <cell r="C888">
            <v>0</v>
          </cell>
          <cell r="D888">
            <v>0</v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  <cell r="P888">
            <v>0</v>
          </cell>
          <cell r="Y888">
            <v>0</v>
          </cell>
          <cell r="AA888">
            <v>0</v>
          </cell>
        </row>
        <row r="889">
          <cell r="C889">
            <v>0</v>
          </cell>
          <cell r="D889">
            <v>0</v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  <cell r="P889">
            <v>0</v>
          </cell>
          <cell r="Y889">
            <v>0</v>
          </cell>
          <cell r="AA889">
            <v>0</v>
          </cell>
        </row>
        <row r="890">
          <cell r="C890">
            <v>0</v>
          </cell>
          <cell r="D890">
            <v>0</v>
          </cell>
          <cell r="E890">
            <v>0</v>
          </cell>
          <cell r="F890">
            <v>0</v>
          </cell>
          <cell r="G890">
            <v>0</v>
          </cell>
          <cell r="H890">
            <v>0</v>
          </cell>
          <cell r="P890">
            <v>0</v>
          </cell>
          <cell r="Y890">
            <v>0</v>
          </cell>
          <cell r="AA890">
            <v>0</v>
          </cell>
        </row>
        <row r="891">
          <cell r="C891">
            <v>0</v>
          </cell>
          <cell r="D891">
            <v>0</v>
          </cell>
          <cell r="E891">
            <v>0</v>
          </cell>
          <cell r="F891">
            <v>0</v>
          </cell>
          <cell r="G891">
            <v>0</v>
          </cell>
          <cell r="H891">
            <v>0</v>
          </cell>
          <cell r="P891">
            <v>0</v>
          </cell>
          <cell r="Y891">
            <v>0</v>
          </cell>
          <cell r="AA891">
            <v>0</v>
          </cell>
        </row>
        <row r="892">
          <cell r="C892">
            <v>0</v>
          </cell>
          <cell r="D892">
            <v>0</v>
          </cell>
          <cell r="E892">
            <v>0</v>
          </cell>
          <cell r="F892">
            <v>0</v>
          </cell>
          <cell r="G892">
            <v>0</v>
          </cell>
          <cell r="H892">
            <v>0</v>
          </cell>
          <cell r="P892">
            <v>0</v>
          </cell>
          <cell r="Y892">
            <v>0</v>
          </cell>
          <cell r="AA892">
            <v>0</v>
          </cell>
        </row>
        <row r="893">
          <cell r="C893">
            <v>0</v>
          </cell>
          <cell r="D893">
            <v>0</v>
          </cell>
          <cell r="E893">
            <v>0</v>
          </cell>
          <cell r="F893">
            <v>0</v>
          </cell>
          <cell r="G893">
            <v>0</v>
          </cell>
          <cell r="H893">
            <v>0</v>
          </cell>
          <cell r="P893">
            <v>0</v>
          </cell>
          <cell r="Y893">
            <v>0</v>
          </cell>
          <cell r="AA893">
            <v>0</v>
          </cell>
        </row>
        <row r="895">
          <cell r="C895">
            <v>0</v>
          </cell>
          <cell r="D895">
            <v>0</v>
          </cell>
          <cell r="E895">
            <v>0</v>
          </cell>
          <cell r="F895">
            <v>0</v>
          </cell>
          <cell r="G895">
            <v>0</v>
          </cell>
          <cell r="H895">
            <v>0</v>
          </cell>
          <cell r="P895">
            <v>0</v>
          </cell>
          <cell r="Y895">
            <v>0</v>
          </cell>
          <cell r="AA895">
            <v>0</v>
          </cell>
        </row>
        <row r="896">
          <cell r="C896">
            <v>0</v>
          </cell>
          <cell r="D896">
            <v>0</v>
          </cell>
          <cell r="E896">
            <v>0</v>
          </cell>
          <cell r="F896">
            <v>0</v>
          </cell>
          <cell r="G896">
            <v>0</v>
          </cell>
          <cell r="H896">
            <v>0</v>
          </cell>
          <cell r="P896">
            <v>0</v>
          </cell>
          <cell r="Y896">
            <v>0</v>
          </cell>
          <cell r="AA896">
            <v>0</v>
          </cell>
        </row>
        <row r="897">
          <cell r="C897">
            <v>0</v>
          </cell>
          <cell r="D897">
            <v>0</v>
          </cell>
          <cell r="E897">
            <v>0</v>
          </cell>
          <cell r="F897">
            <v>0</v>
          </cell>
          <cell r="G897">
            <v>0</v>
          </cell>
          <cell r="H897">
            <v>0</v>
          </cell>
          <cell r="P897">
            <v>0</v>
          </cell>
          <cell r="Y897">
            <v>0</v>
          </cell>
          <cell r="AA897">
            <v>0</v>
          </cell>
        </row>
        <row r="898">
          <cell r="C898">
            <v>0</v>
          </cell>
          <cell r="D898">
            <v>0</v>
          </cell>
          <cell r="E898">
            <v>0</v>
          </cell>
          <cell r="F898">
            <v>0</v>
          </cell>
          <cell r="G898">
            <v>0</v>
          </cell>
          <cell r="H898">
            <v>0</v>
          </cell>
          <cell r="P898">
            <v>0</v>
          </cell>
          <cell r="Y898">
            <v>0</v>
          </cell>
          <cell r="AA898">
            <v>0</v>
          </cell>
        </row>
        <row r="899">
          <cell r="C899">
            <v>0</v>
          </cell>
          <cell r="D899">
            <v>0</v>
          </cell>
          <cell r="E899">
            <v>0</v>
          </cell>
          <cell r="F899">
            <v>0</v>
          </cell>
          <cell r="G899">
            <v>0</v>
          </cell>
          <cell r="H899">
            <v>0</v>
          </cell>
          <cell r="P899">
            <v>0</v>
          </cell>
          <cell r="Y899">
            <v>0</v>
          </cell>
          <cell r="AA899">
            <v>0</v>
          </cell>
        </row>
        <row r="900">
          <cell r="C900">
            <v>0</v>
          </cell>
          <cell r="D900">
            <v>0</v>
          </cell>
          <cell r="E900">
            <v>0</v>
          </cell>
          <cell r="F900">
            <v>0</v>
          </cell>
          <cell r="G900">
            <v>0</v>
          </cell>
          <cell r="H900">
            <v>0</v>
          </cell>
          <cell r="P900">
            <v>0</v>
          </cell>
          <cell r="Y900">
            <v>0</v>
          </cell>
          <cell r="AA900">
            <v>0</v>
          </cell>
        </row>
        <row r="901">
          <cell r="C901">
            <v>0</v>
          </cell>
          <cell r="D901">
            <v>0</v>
          </cell>
          <cell r="E901">
            <v>0</v>
          </cell>
          <cell r="F901">
            <v>0</v>
          </cell>
          <cell r="G901">
            <v>0</v>
          </cell>
          <cell r="H901">
            <v>0</v>
          </cell>
          <cell r="P901">
            <v>0</v>
          </cell>
          <cell r="Y901">
            <v>0</v>
          </cell>
          <cell r="AA901">
            <v>0</v>
          </cell>
        </row>
        <row r="902">
          <cell r="C902">
            <v>0</v>
          </cell>
          <cell r="D902">
            <v>0</v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  <cell r="P902">
            <v>0</v>
          </cell>
          <cell r="Y902">
            <v>0</v>
          </cell>
          <cell r="AA902">
            <v>0</v>
          </cell>
        </row>
        <row r="903">
          <cell r="C903">
            <v>0</v>
          </cell>
          <cell r="D903">
            <v>0</v>
          </cell>
          <cell r="E903">
            <v>0</v>
          </cell>
          <cell r="F903">
            <v>0</v>
          </cell>
          <cell r="G903">
            <v>0</v>
          </cell>
          <cell r="H903">
            <v>0</v>
          </cell>
          <cell r="P903">
            <v>0</v>
          </cell>
          <cell r="Y903">
            <v>0</v>
          </cell>
          <cell r="AA903">
            <v>0</v>
          </cell>
        </row>
        <row r="904">
          <cell r="C904">
            <v>0</v>
          </cell>
          <cell r="D904">
            <v>0</v>
          </cell>
          <cell r="E904">
            <v>0</v>
          </cell>
          <cell r="F904">
            <v>0</v>
          </cell>
          <cell r="G904">
            <v>0</v>
          </cell>
          <cell r="H904">
            <v>0</v>
          </cell>
          <cell r="P904">
            <v>0</v>
          </cell>
          <cell r="Y904">
            <v>0</v>
          </cell>
          <cell r="AA904">
            <v>0</v>
          </cell>
        </row>
        <row r="905">
          <cell r="C905">
            <v>0</v>
          </cell>
          <cell r="D905">
            <v>0</v>
          </cell>
          <cell r="E905">
            <v>0</v>
          </cell>
          <cell r="F905">
            <v>0</v>
          </cell>
          <cell r="G905">
            <v>0</v>
          </cell>
          <cell r="H905">
            <v>0</v>
          </cell>
          <cell r="P905">
            <v>0</v>
          </cell>
          <cell r="Y905">
            <v>0</v>
          </cell>
          <cell r="AA905">
            <v>0</v>
          </cell>
        </row>
        <row r="906">
          <cell r="C906">
            <v>0</v>
          </cell>
          <cell r="D906">
            <v>0</v>
          </cell>
          <cell r="E906">
            <v>0</v>
          </cell>
          <cell r="F906">
            <v>0</v>
          </cell>
          <cell r="G906">
            <v>0</v>
          </cell>
          <cell r="H906">
            <v>0</v>
          </cell>
          <cell r="P906">
            <v>0</v>
          </cell>
          <cell r="Y906">
            <v>0</v>
          </cell>
          <cell r="AA906">
            <v>0</v>
          </cell>
        </row>
        <row r="953">
          <cell r="B953">
            <v>0</v>
          </cell>
          <cell r="C953">
            <v>0</v>
          </cell>
          <cell r="D953">
            <v>0</v>
          </cell>
          <cell r="E953">
            <v>0</v>
          </cell>
          <cell r="F953">
            <v>0</v>
          </cell>
          <cell r="G953">
            <v>0</v>
          </cell>
          <cell r="H953">
            <v>0</v>
          </cell>
          <cell r="P953">
            <v>0</v>
          </cell>
          <cell r="Y953">
            <v>0</v>
          </cell>
          <cell r="AA953">
            <v>0</v>
          </cell>
        </row>
        <row r="954">
          <cell r="B954">
            <v>0</v>
          </cell>
          <cell r="C954">
            <v>0</v>
          </cell>
          <cell r="D954">
            <v>0</v>
          </cell>
          <cell r="E954">
            <v>0</v>
          </cell>
          <cell r="F954">
            <v>0</v>
          </cell>
          <cell r="G954">
            <v>0</v>
          </cell>
          <cell r="H954">
            <v>0</v>
          </cell>
          <cell r="P954">
            <v>0</v>
          </cell>
          <cell r="Y954">
            <v>0</v>
          </cell>
          <cell r="AA954">
            <v>0</v>
          </cell>
        </row>
        <row r="955">
          <cell r="B955">
            <v>0</v>
          </cell>
          <cell r="C955">
            <v>0</v>
          </cell>
          <cell r="D955">
            <v>0</v>
          </cell>
          <cell r="E955">
            <v>0</v>
          </cell>
          <cell r="F955">
            <v>0</v>
          </cell>
          <cell r="G955">
            <v>0</v>
          </cell>
          <cell r="H955">
            <v>0</v>
          </cell>
          <cell r="P955">
            <v>0</v>
          </cell>
          <cell r="Y955">
            <v>0</v>
          </cell>
          <cell r="AA955">
            <v>0</v>
          </cell>
        </row>
        <row r="956">
          <cell r="B956">
            <v>0</v>
          </cell>
          <cell r="C956">
            <v>0</v>
          </cell>
          <cell r="D956">
            <v>0</v>
          </cell>
          <cell r="E956">
            <v>0</v>
          </cell>
          <cell r="F956">
            <v>0</v>
          </cell>
          <cell r="G956">
            <v>0</v>
          </cell>
          <cell r="H956">
            <v>0</v>
          </cell>
          <cell r="P956">
            <v>0</v>
          </cell>
          <cell r="Y956">
            <v>0</v>
          </cell>
          <cell r="AA956">
            <v>0</v>
          </cell>
        </row>
        <row r="957">
          <cell r="B957">
            <v>0</v>
          </cell>
          <cell r="C957">
            <v>0</v>
          </cell>
          <cell r="D957">
            <v>0</v>
          </cell>
          <cell r="E957">
            <v>0</v>
          </cell>
          <cell r="F957">
            <v>0</v>
          </cell>
          <cell r="G957">
            <v>0</v>
          </cell>
          <cell r="H957">
            <v>0</v>
          </cell>
          <cell r="P957">
            <v>0</v>
          </cell>
          <cell r="Y957">
            <v>0</v>
          </cell>
          <cell r="AA957">
            <v>0</v>
          </cell>
        </row>
        <row r="958">
          <cell r="B958">
            <v>0</v>
          </cell>
          <cell r="C958">
            <v>0</v>
          </cell>
          <cell r="D958">
            <v>0</v>
          </cell>
          <cell r="E958">
            <v>0</v>
          </cell>
          <cell r="F958">
            <v>0</v>
          </cell>
          <cell r="G958">
            <v>0</v>
          </cell>
          <cell r="H958">
            <v>0</v>
          </cell>
          <cell r="P958">
            <v>0</v>
          </cell>
          <cell r="Y958">
            <v>0</v>
          </cell>
          <cell r="AA958">
            <v>0</v>
          </cell>
        </row>
        <row r="959">
          <cell r="B959">
            <v>0</v>
          </cell>
          <cell r="C959">
            <v>0</v>
          </cell>
          <cell r="D959">
            <v>0</v>
          </cell>
          <cell r="E959">
            <v>0</v>
          </cell>
          <cell r="F959">
            <v>0</v>
          </cell>
          <cell r="G959">
            <v>0</v>
          </cell>
          <cell r="H959">
            <v>0</v>
          </cell>
          <cell r="P959">
            <v>0</v>
          </cell>
          <cell r="Y959">
            <v>0</v>
          </cell>
          <cell r="AA959">
            <v>0</v>
          </cell>
        </row>
        <row r="960">
          <cell r="B960">
            <v>0</v>
          </cell>
          <cell r="C960">
            <v>0</v>
          </cell>
          <cell r="D960">
            <v>0</v>
          </cell>
          <cell r="E960">
            <v>0</v>
          </cell>
          <cell r="F960">
            <v>0</v>
          </cell>
          <cell r="G960">
            <v>0</v>
          </cell>
          <cell r="H960">
            <v>0</v>
          </cell>
          <cell r="P960">
            <v>0</v>
          </cell>
          <cell r="Y960">
            <v>0</v>
          </cell>
          <cell r="AA960">
            <v>0</v>
          </cell>
        </row>
        <row r="961">
          <cell r="B961">
            <v>0</v>
          </cell>
          <cell r="C961">
            <v>0</v>
          </cell>
          <cell r="D961">
            <v>0</v>
          </cell>
          <cell r="E961">
            <v>0</v>
          </cell>
          <cell r="F961">
            <v>0</v>
          </cell>
          <cell r="G961">
            <v>0</v>
          </cell>
          <cell r="H961">
            <v>0</v>
          </cell>
          <cell r="P961">
            <v>0</v>
          </cell>
          <cell r="Y961">
            <v>0</v>
          </cell>
          <cell r="AA961">
            <v>0</v>
          </cell>
        </row>
        <row r="962">
          <cell r="B962">
            <v>0</v>
          </cell>
          <cell r="C962">
            <v>0</v>
          </cell>
          <cell r="D962">
            <v>0</v>
          </cell>
          <cell r="E962">
            <v>0</v>
          </cell>
          <cell r="F962">
            <v>0</v>
          </cell>
          <cell r="G962">
            <v>0</v>
          </cell>
          <cell r="H962">
            <v>0</v>
          </cell>
          <cell r="P962">
            <v>0</v>
          </cell>
          <cell r="Y962">
            <v>0</v>
          </cell>
          <cell r="AA962">
            <v>0</v>
          </cell>
        </row>
        <row r="963">
          <cell r="B963">
            <v>0</v>
          </cell>
          <cell r="C963">
            <v>0</v>
          </cell>
          <cell r="D963">
            <v>0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P963">
            <v>0</v>
          </cell>
          <cell r="Y963">
            <v>0</v>
          </cell>
          <cell r="AA963">
            <v>0</v>
          </cell>
        </row>
        <row r="964">
          <cell r="B964">
            <v>0</v>
          </cell>
          <cell r="C964">
            <v>0</v>
          </cell>
          <cell r="D964">
            <v>0</v>
          </cell>
          <cell r="E964">
            <v>0</v>
          </cell>
          <cell r="F964">
            <v>0</v>
          </cell>
          <cell r="G964">
            <v>0</v>
          </cell>
          <cell r="H964">
            <v>0</v>
          </cell>
          <cell r="P964">
            <v>0</v>
          </cell>
          <cell r="Y964">
            <v>0</v>
          </cell>
          <cell r="AA964">
            <v>0</v>
          </cell>
        </row>
        <row r="965">
          <cell r="B965">
            <v>0</v>
          </cell>
          <cell r="C965">
            <v>0</v>
          </cell>
          <cell r="D965">
            <v>0</v>
          </cell>
          <cell r="E965">
            <v>0</v>
          </cell>
          <cell r="F965">
            <v>0</v>
          </cell>
          <cell r="G965">
            <v>0</v>
          </cell>
          <cell r="H965">
            <v>0</v>
          </cell>
          <cell r="P965">
            <v>0</v>
          </cell>
          <cell r="Y965">
            <v>0</v>
          </cell>
          <cell r="AA965">
            <v>0</v>
          </cell>
        </row>
        <row r="966">
          <cell r="B966">
            <v>0</v>
          </cell>
          <cell r="C966">
            <v>0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  <cell r="P966">
            <v>0</v>
          </cell>
          <cell r="Y966">
            <v>0</v>
          </cell>
          <cell r="AA966">
            <v>0</v>
          </cell>
        </row>
        <row r="967">
          <cell r="B967">
            <v>0</v>
          </cell>
          <cell r="C967">
            <v>0</v>
          </cell>
          <cell r="D967">
            <v>0</v>
          </cell>
          <cell r="E967">
            <v>0</v>
          </cell>
          <cell r="F967">
            <v>0</v>
          </cell>
          <cell r="G967">
            <v>0</v>
          </cell>
          <cell r="H967">
            <v>0</v>
          </cell>
          <cell r="P967">
            <v>0</v>
          </cell>
          <cell r="Y967">
            <v>0</v>
          </cell>
          <cell r="AA967">
            <v>0</v>
          </cell>
        </row>
        <row r="975">
          <cell r="C975">
            <v>0</v>
          </cell>
          <cell r="D975">
            <v>0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P975">
            <v>0</v>
          </cell>
          <cell r="Y975">
            <v>0</v>
          </cell>
          <cell r="AA975">
            <v>0</v>
          </cell>
        </row>
        <row r="976"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P976">
            <v>0</v>
          </cell>
          <cell r="Y976">
            <v>0</v>
          </cell>
          <cell r="AA976">
            <v>0</v>
          </cell>
        </row>
        <row r="977">
          <cell r="C977">
            <v>0</v>
          </cell>
          <cell r="D977">
            <v>0</v>
          </cell>
          <cell r="E977">
            <v>0</v>
          </cell>
          <cell r="F977">
            <v>0</v>
          </cell>
          <cell r="G977">
            <v>0</v>
          </cell>
          <cell r="H977">
            <v>0</v>
          </cell>
          <cell r="P977">
            <v>0</v>
          </cell>
          <cell r="Y977">
            <v>0</v>
          </cell>
          <cell r="AA977">
            <v>0</v>
          </cell>
        </row>
        <row r="978">
          <cell r="C978">
            <v>0</v>
          </cell>
          <cell r="D978">
            <v>0</v>
          </cell>
          <cell r="E978">
            <v>0</v>
          </cell>
          <cell r="F978">
            <v>0</v>
          </cell>
          <cell r="G978">
            <v>0</v>
          </cell>
          <cell r="H978">
            <v>0</v>
          </cell>
          <cell r="P978">
            <v>0</v>
          </cell>
          <cell r="Y978">
            <v>0</v>
          </cell>
          <cell r="AA978">
            <v>0</v>
          </cell>
        </row>
        <row r="979">
          <cell r="C979">
            <v>0</v>
          </cell>
          <cell r="D979">
            <v>0</v>
          </cell>
          <cell r="E979">
            <v>0</v>
          </cell>
          <cell r="F979">
            <v>0</v>
          </cell>
          <cell r="G979">
            <v>0</v>
          </cell>
          <cell r="H979">
            <v>0</v>
          </cell>
          <cell r="P979">
            <v>0</v>
          </cell>
          <cell r="Y979">
            <v>0</v>
          </cell>
          <cell r="AA979">
            <v>0</v>
          </cell>
        </row>
        <row r="980">
          <cell r="C980">
            <v>0</v>
          </cell>
          <cell r="D980">
            <v>0</v>
          </cell>
          <cell r="E980">
            <v>0</v>
          </cell>
          <cell r="F980">
            <v>0</v>
          </cell>
          <cell r="G980">
            <v>0</v>
          </cell>
          <cell r="H980">
            <v>0</v>
          </cell>
          <cell r="P980">
            <v>0</v>
          </cell>
          <cell r="Y980">
            <v>0</v>
          </cell>
          <cell r="AA980">
            <v>0</v>
          </cell>
        </row>
        <row r="981">
          <cell r="C981">
            <v>0</v>
          </cell>
          <cell r="D981">
            <v>0</v>
          </cell>
          <cell r="E981">
            <v>0</v>
          </cell>
          <cell r="F981">
            <v>0</v>
          </cell>
          <cell r="G981">
            <v>0</v>
          </cell>
          <cell r="H981">
            <v>0</v>
          </cell>
          <cell r="P981">
            <v>0</v>
          </cell>
          <cell r="Y981">
            <v>0</v>
          </cell>
          <cell r="AA981">
            <v>0</v>
          </cell>
        </row>
        <row r="982">
          <cell r="C982">
            <v>0</v>
          </cell>
          <cell r="D982">
            <v>0</v>
          </cell>
          <cell r="E982">
            <v>0</v>
          </cell>
          <cell r="F982">
            <v>0</v>
          </cell>
          <cell r="G982">
            <v>0</v>
          </cell>
          <cell r="H982">
            <v>0</v>
          </cell>
          <cell r="P982">
            <v>0</v>
          </cell>
          <cell r="Y982">
            <v>0</v>
          </cell>
          <cell r="AA982">
            <v>0</v>
          </cell>
        </row>
        <row r="983">
          <cell r="C983">
            <v>0</v>
          </cell>
          <cell r="D983">
            <v>0</v>
          </cell>
          <cell r="E983">
            <v>0</v>
          </cell>
          <cell r="F983">
            <v>0</v>
          </cell>
          <cell r="G983">
            <v>0</v>
          </cell>
          <cell r="H983">
            <v>0</v>
          </cell>
          <cell r="P983">
            <v>0</v>
          </cell>
          <cell r="Y983">
            <v>0</v>
          </cell>
          <cell r="AA983">
            <v>0</v>
          </cell>
        </row>
        <row r="984">
          <cell r="C984">
            <v>0</v>
          </cell>
          <cell r="D984">
            <v>0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P984">
            <v>0</v>
          </cell>
          <cell r="Y984">
            <v>0</v>
          </cell>
          <cell r="AA984">
            <v>0</v>
          </cell>
        </row>
        <row r="985">
          <cell r="C985">
            <v>0</v>
          </cell>
          <cell r="D985">
            <v>0</v>
          </cell>
          <cell r="E985">
            <v>0</v>
          </cell>
          <cell r="F985">
            <v>0</v>
          </cell>
          <cell r="G985">
            <v>0</v>
          </cell>
          <cell r="H985">
            <v>0</v>
          </cell>
          <cell r="P985">
            <v>0</v>
          </cell>
          <cell r="Y985">
            <v>0</v>
          </cell>
          <cell r="AA985">
            <v>0</v>
          </cell>
        </row>
        <row r="986">
          <cell r="C986">
            <v>0</v>
          </cell>
          <cell r="D986">
            <v>0</v>
          </cell>
          <cell r="E986">
            <v>0</v>
          </cell>
          <cell r="F986">
            <v>0</v>
          </cell>
          <cell r="G986">
            <v>0</v>
          </cell>
          <cell r="H986">
            <v>0</v>
          </cell>
          <cell r="P986">
            <v>0</v>
          </cell>
          <cell r="Y986">
            <v>0</v>
          </cell>
          <cell r="AA986">
            <v>0</v>
          </cell>
        </row>
        <row r="987">
          <cell r="C987">
            <v>0</v>
          </cell>
          <cell r="D987">
            <v>0</v>
          </cell>
          <cell r="E987">
            <v>0</v>
          </cell>
          <cell r="F987">
            <v>0</v>
          </cell>
          <cell r="G987">
            <v>0</v>
          </cell>
          <cell r="H987">
            <v>0</v>
          </cell>
          <cell r="P987">
            <v>0</v>
          </cell>
          <cell r="Y987">
            <v>0</v>
          </cell>
          <cell r="AA987">
            <v>0</v>
          </cell>
        </row>
        <row r="988">
          <cell r="C988">
            <v>0</v>
          </cell>
          <cell r="D988">
            <v>0</v>
          </cell>
          <cell r="E988">
            <v>0</v>
          </cell>
          <cell r="F988">
            <v>0</v>
          </cell>
          <cell r="G988">
            <v>0</v>
          </cell>
          <cell r="H988">
            <v>0</v>
          </cell>
          <cell r="P988">
            <v>0</v>
          </cell>
          <cell r="Y988">
            <v>0</v>
          </cell>
          <cell r="AA988">
            <v>0</v>
          </cell>
        </row>
        <row r="989">
          <cell r="C989">
            <v>0</v>
          </cell>
          <cell r="D989">
            <v>0</v>
          </cell>
          <cell r="E989">
            <v>0</v>
          </cell>
          <cell r="F989">
            <v>0</v>
          </cell>
          <cell r="G989">
            <v>0</v>
          </cell>
          <cell r="H989">
            <v>0</v>
          </cell>
          <cell r="P989">
            <v>0</v>
          </cell>
          <cell r="Y989">
            <v>0</v>
          </cell>
          <cell r="AA989">
            <v>0</v>
          </cell>
        </row>
        <row r="990">
          <cell r="C990">
            <v>0</v>
          </cell>
          <cell r="D990">
            <v>0</v>
          </cell>
          <cell r="E990">
            <v>0</v>
          </cell>
          <cell r="F990">
            <v>0</v>
          </cell>
          <cell r="G990">
            <v>0</v>
          </cell>
          <cell r="H990">
            <v>0</v>
          </cell>
          <cell r="P990">
            <v>0</v>
          </cell>
          <cell r="Y990">
            <v>0</v>
          </cell>
          <cell r="AA990">
            <v>0</v>
          </cell>
        </row>
        <row r="991">
          <cell r="C991">
            <v>0</v>
          </cell>
          <cell r="D991">
            <v>0</v>
          </cell>
          <cell r="E991">
            <v>0</v>
          </cell>
          <cell r="F991">
            <v>0</v>
          </cell>
          <cell r="G991">
            <v>0</v>
          </cell>
          <cell r="H991">
            <v>0</v>
          </cell>
          <cell r="P991">
            <v>0</v>
          </cell>
          <cell r="Y991">
            <v>0</v>
          </cell>
          <cell r="AA991">
            <v>0</v>
          </cell>
        </row>
        <row r="992">
          <cell r="C992">
            <v>0</v>
          </cell>
          <cell r="D992">
            <v>0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P992">
            <v>0</v>
          </cell>
          <cell r="Y992">
            <v>0</v>
          </cell>
          <cell r="AA992">
            <v>0</v>
          </cell>
        </row>
        <row r="993">
          <cell r="C993">
            <v>0</v>
          </cell>
          <cell r="D993">
            <v>0</v>
          </cell>
          <cell r="E993">
            <v>0</v>
          </cell>
          <cell r="F993">
            <v>0</v>
          </cell>
          <cell r="G993">
            <v>0</v>
          </cell>
          <cell r="H993">
            <v>0</v>
          </cell>
          <cell r="P993">
            <v>0</v>
          </cell>
          <cell r="Y993">
            <v>0</v>
          </cell>
          <cell r="AA993">
            <v>0</v>
          </cell>
        </row>
        <row r="994">
          <cell r="C994">
            <v>0</v>
          </cell>
          <cell r="D994">
            <v>0</v>
          </cell>
          <cell r="E994">
            <v>0</v>
          </cell>
          <cell r="F994">
            <v>0</v>
          </cell>
          <cell r="G994">
            <v>0</v>
          </cell>
          <cell r="H994">
            <v>0</v>
          </cell>
          <cell r="P994">
            <v>0</v>
          </cell>
          <cell r="Y994">
            <v>0</v>
          </cell>
          <cell r="AA994">
            <v>0</v>
          </cell>
        </row>
        <row r="995">
          <cell r="C995">
            <v>0</v>
          </cell>
          <cell r="D995">
            <v>0</v>
          </cell>
          <cell r="E995">
            <v>0</v>
          </cell>
          <cell r="F995">
            <v>0</v>
          </cell>
          <cell r="G995">
            <v>0</v>
          </cell>
          <cell r="H995">
            <v>0</v>
          </cell>
          <cell r="P995">
            <v>0</v>
          </cell>
          <cell r="Y995">
            <v>0</v>
          </cell>
          <cell r="AA995">
            <v>0</v>
          </cell>
        </row>
        <row r="996">
          <cell r="C996">
            <v>0</v>
          </cell>
          <cell r="D996">
            <v>0</v>
          </cell>
          <cell r="E996">
            <v>0</v>
          </cell>
          <cell r="F996">
            <v>0</v>
          </cell>
          <cell r="G996">
            <v>0</v>
          </cell>
          <cell r="H996">
            <v>0</v>
          </cell>
          <cell r="P996">
            <v>0</v>
          </cell>
          <cell r="Y996">
            <v>0</v>
          </cell>
          <cell r="AA996">
            <v>0</v>
          </cell>
        </row>
        <row r="997">
          <cell r="C997">
            <v>0</v>
          </cell>
          <cell r="D997">
            <v>0</v>
          </cell>
          <cell r="E997">
            <v>0</v>
          </cell>
          <cell r="F997">
            <v>0</v>
          </cell>
          <cell r="G997">
            <v>0</v>
          </cell>
          <cell r="H997">
            <v>0</v>
          </cell>
          <cell r="P997">
            <v>0</v>
          </cell>
          <cell r="Y997">
            <v>0</v>
          </cell>
          <cell r="AA997">
            <v>0</v>
          </cell>
        </row>
        <row r="998">
          <cell r="C998">
            <v>0</v>
          </cell>
          <cell r="D998">
            <v>0</v>
          </cell>
          <cell r="E998">
            <v>0</v>
          </cell>
          <cell r="F998">
            <v>0</v>
          </cell>
          <cell r="G998">
            <v>0</v>
          </cell>
          <cell r="H998">
            <v>0</v>
          </cell>
          <cell r="P998">
            <v>0</v>
          </cell>
          <cell r="Y998">
            <v>0</v>
          </cell>
          <cell r="AA998">
            <v>0</v>
          </cell>
        </row>
        <row r="999">
          <cell r="C999">
            <v>0</v>
          </cell>
          <cell r="D999">
            <v>0</v>
          </cell>
          <cell r="E999">
            <v>0</v>
          </cell>
          <cell r="F999">
            <v>0</v>
          </cell>
          <cell r="G999">
            <v>0</v>
          </cell>
          <cell r="H999">
            <v>0</v>
          </cell>
          <cell r="P999">
            <v>0</v>
          </cell>
          <cell r="Y999">
            <v>0</v>
          </cell>
          <cell r="AA999">
            <v>0</v>
          </cell>
        </row>
        <row r="1000">
          <cell r="C1000">
            <v>0</v>
          </cell>
          <cell r="D1000">
            <v>0</v>
          </cell>
          <cell r="E1000">
            <v>0</v>
          </cell>
          <cell r="F1000">
            <v>0</v>
          </cell>
          <cell r="G1000">
            <v>0</v>
          </cell>
          <cell r="H1000">
            <v>0</v>
          </cell>
          <cell r="P1000">
            <v>0</v>
          </cell>
          <cell r="Y1000">
            <v>0</v>
          </cell>
          <cell r="AA1000">
            <v>0</v>
          </cell>
        </row>
        <row r="1001">
          <cell r="C1001">
            <v>0</v>
          </cell>
          <cell r="D1001">
            <v>0</v>
          </cell>
          <cell r="E1001">
            <v>0</v>
          </cell>
          <cell r="F1001">
            <v>0</v>
          </cell>
          <cell r="G1001">
            <v>0</v>
          </cell>
          <cell r="H1001">
            <v>0</v>
          </cell>
          <cell r="P1001">
            <v>0</v>
          </cell>
          <cell r="Y1001">
            <v>0</v>
          </cell>
          <cell r="AA1001">
            <v>0</v>
          </cell>
        </row>
        <row r="1002">
          <cell r="C1002">
            <v>0</v>
          </cell>
          <cell r="D1002">
            <v>0</v>
          </cell>
          <cell r="E1002">
            <v>0</v>
          </cell>
          <cell r="F1002">
            <v>0</v>
          </cell>
          <cell r="G1002">
            <v>0</v>
          </cell>
          <cell r="H1002">
            <v>0</v>
          </cell>
          <cell r="P1002">
            <v>0</v>
          </cell>
          <cell r="Y1002">
            <v>0</v>
          </cell>
          <cell r="AA1002">
            <v>0</v>
          </cell>
        </row>
        <row r="1003">
          <cell r="C1003">
            <v>0</v>
          </cell>
          <cell r="D1003">
            <v>0</v>
          </cell>
          <cell r="E1003">
            <v>0</v>
          </cell>
          <cell r="F1003">
            <v>0</v>
          </cell>
          <cell r="G1003">
            <v>0</v>
          </cell>
          <cell r="H1003">
            <v>0</v>
          </cell>
          <cell r="P1003">
            <v>0</v>
          </cell>
          <cell r="Y1003">
            <v>0</v>
          </cell>
          <cell r="AA1003">
            <v>0</v>
          </cell>
        </row>
        <row r="1004">
          <cell r="C1004">
            <v>0</v>
          </cell>
          <cell r="D1004">
            <v>0</v>
          </cell>
          <cell r="E1004">
            <v>0</v>
          </cell>
          <cell r="F1004">
            <v>0</v>
          </cell>
          <cell r="G1004">
            <v>0</v>
          </cell>
          <cell r="H1004">
            <v>0</v>
          </cell>
          <cell r="P1004">
            <v>0</v>
          </cell>
          <cell r="Y1004">
            <v>0</v>
          </cell>
          <cell r="AA1004">
            <v>0</v>
          </cell>
        </row>
        <row r="1005">
          <cell r="C1005">
            <v>0</v>
          </cell>
          <cell r="D1005">
            <v>0</v>
          </cell>
          <cell r="E1005">
            <v>0</v>
          </cell>
          <cell r="F1005">
            <v>0</v>
          </cell>
          <cell r="G1005">
            <v>0</v>
          </cell>
          <cell r="H1005">
            <v>0</v>
          </cell>
          <cell r="P1005">
            <v>0</v>
          </cell>
          <cell r="Y1005">
            <v>0</v>
          </cell>
          <cell r="AA1005">
            <v>0</v>
          </cell>
        </row>
        <row r="1006">
          <cell r="C1006">
            <v>0</v>
          </cell>
          <cell r="D1006">
            <v>0</v>
          </cell>
          <cell r="E1006">
            <v>0</v>
          </cell>
          <cell r="F1006">
            <v>0</v>
          </cell>
          <cell r="G1006">
            <v>0</v>
          </cell>
          <cell r="H1006">
            <v>0</v>
          </cell>
          <cell r="P1006">
            <v>0</v>
          </cell>
          <cell r="Y1006">
            <v>0</v>
          </cell>
          <cell r="AA1006">
            <v>0</v>
          </cell>
        </row>
        <row r="1007">
          <cell r="C1007">
            <v>0</v>
          </cell>
          <cell r="D1007">
            <v>0</v>
          </cell>
          <cell r="E1007">
            <v>0</v>
          </cell>
          <cell r="F1007">
            <v>0</v>
          </cell>
          <cell r="G1007">
            <v>0</v>
          </cell>
          <cell r="H1007">
            <v>0</v>
          </cell>
          <cell r="P1007">
            <v>0</v>
          </cell>
          <cell r="Y1007">
            <v>0</v>
          </cell>
          <cell r="AA1007">
            <v>0</v>
          </cell>
        </row>
        <row r="1008">
          <cell r="C1008">
            <v>0</v>
          </cell>
          <cell r="D1008">
            <v>0</v>
          </cell>
          <cell r="E1008">
            <v>0</v>
          </cell>
          <cell r="F1008">
            <v>0</v>
          </cell>
          <cell r="G1008">
            <v>0</v>
          </cell>
          <cell r="H1008">
            <v>0</v>
          </cell>
          <cell r="P1008">
            <v>0</v>
          </cell>
          <cell r="Y1008">
            <v>0</v>
          </cell>
          <cell r="AA1008">
            <v>0</v>
          </cell>
        </row>
        <row r="1009">
          <cell r="C1009">
            <v>0</v>
          </cell>
          <cell r="D1009">
            <v>0</v>
          </cell>
          <cell r="E1009">
            <v>0</v>
          </cell>
          <cell r="F1009">
            <v>0</v>
          </cell>
          <cell r="G1009">
            <v>0</v>
          </cell>
          <cell r="H1009">
            <v>0</v>
          </cell>
          <cell r="P1009">
            <v>0</v>
          </cell>
          <cell r="Y1009">
            <v>0</v>
          </cell>
          <cell r="AA1009">
            <v>0</v>
          </cell>
        </row>
        <row r="1010">
          <cell r="C1010">
            <v>0</v>
          </cell>
          <cell r="D1010">
            <v>0</v>
          </cell>
          <cell r="E1010">
            <v>0</v>
          </cell>
          <cell r="F1010">
            <v>0</v>
          </cell>
          <cell r="G1010">
            <v>0</v>
          </cell>
          <cell r="H1010">
            <v>0</v>
          </cell>
          <cell r="P1010">
            <v>0</v>
          </cell>
          <cell r="Y1010">
            <v>0</v>
          </cell>
          <cell r="AA1010">
            <v>0</v>
          </cell>
        </row>
        <row r="1011">
          <cell r="C1011">
            <v>0</v>
          </cell>
          <cell r="D1011">
            <v>0</v>
          </cell>
          <cell r="E1011">
            <v>0</v>
          </cell>
          <cell r="F1011">
            <v>0</v>
          </cell>
          <cell r="G1011">
            <v>0</v>
          </cell>
          <cell r="H1011">
            <v>0</v>
          </cell>
          <cell r="P1011">
            <v>0</v>
          </cell>
          <cell r="Y1011">
            <v>0</v>
          </cell>
          <cell r="AA1011">
            <v>0</v>
          </cell>
        </row>
        <row r="1012">
          <cell r="C1012">
            <v>0</v>
          </cell>
          <cell r="D1012">
            <v>0</v>
          </cell>
          <cell r="E1012">
            <v>0</v>
          </cell>
          <cell r="F1012">
            <v>0</v>
          </cell>
          <cell r="G1012">
            <v>0</v>
          </cell>
          <cell r="H1012">
            <v>0</v>
          </cell>
          <cell r="P1012">
            <v>0</v>
          </cell>
          <cell r="Y1012">
            <v>0</v>
          </cell>
          <cell r="AA1012">
            <v>0</v>
          </cell>
        </row>
        <row r="1013">
          <cell r="C1013">
            <v>0</v>
          </cell>
          <cell r="D1013">
            <v>0</v>
          </cell>
          <cell r="E1013">
            <v>0</v>
          </cell>
          <cell r="F1013">
            <v>0</v>
          </cell>
          <cell r="G1013">
            <v>0</v>
          </cell>
          <cell r="H1013">
            <v>0</v>
          </cell>
          <cell r="P1013">
            <v>0</v>
          </cell>
          <cell r="Y1013">
            <v>0</v>
          </cell>
          <cell r="AA1013">
            <v>0</v>
          </cell>
        </row>
        <row r="1014">
          <cell r="C1014">
            <v>0</v>
          </cell>
          <cell r="D1014">
            <v>0</v>
          </cell>
          <cell r="E1014">
            <v>0</v>
          </cell>
          <cell r="F1014">
            <v>0</v>
          </cell>
          <cell r="G1014">
            <v>0</v>
          </cell>
          <cell r="H1014">
            <v>0</v>
          </cell>
          <cell r="P1014">
            <v>0</v>
          </cell>
          <cell r="Y1014">
            <v>0</v>
          </cell>
          <cell r="AA1014">
            <v>0</v>
          </cell>
        </row>
        <row r="1015">
          <cell r="C1015">
            <v>0</v>
          </cell>
          <cell r="D1015">
            <v>0</v>
          </cell>
          <cell r="E1015">
            <v>0</v>
          </cell>
          <cell r="F1015">
            <v>0</v>
          </cell>
          <cell r="G1015">
            <v>0</v>
          </cell>
          <cell r="H1015">
            <v>0</v>
          </cell>
          <cell r="P1015">
            <v>0</v>
          </cell>
          <cell r="Y1015">
            <v>0</v>
          </cell>
          <cell r="AA1015">
            <v>0</v>
          </cell>
        </row>
        <row r="1016">
          <cell r="C1016">
            <v>0</v>
          </cell>
          <cell r="D1016">
            <v>0</v>
          </cell>
          <cell r="E1016">
            <v>0</v>
          </cell>
          <cell r="F1016">
            <v>0</v>
          </cell>
          <cell r="G1016">
            <v>0</v>
          </cell>
          <cell r="H1016">
            <v>0</v>
          </cell>
          <cell r="P1016">
            <v>0</v>
          </cell>
          <cell r="Y1016">
            <v>0</v>
          </cell>
          <cell r="AA1016">
            <v>0</v>
          </cell>
        </row>
        <row r="1017">
          <cell r="C1017">
            <v>0</v>
          </cell>
          <cell r="D1017">
            <v>0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P1017">
            <v>0</v>
          </cell>
          <cell r="Y1017">
            <v>0</v>
          </cell>
          <cell r="AA1017">
            <v>0</v>
          </cell>
        </row>
        <row r="1018">
          <cell r="C1018">
            <v>0</v>
          </cell>
          <cell r="D1018">
            <v>0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P1018">
            <v>0</v>
          </cell>
          <cell r="Y1018">
            <v>0</v>
          </cell>
          <cell r="AA1018">
            <v>0</v>
          </cell>
        </row>
        <row r="1019">
          <cell r="C1019">
            <v>0</v>
          </cell>
          <cell r="D1019">
            <v>0</v>
          </cell>
          <cell r="E1019">
            <v>0</v>
          </cell>
          <cell r="F1019">
            <v>0</v>
          </cell>
          <cell r="G1019">
            <v>0</v>
          </cell>
          <cell r="H1019">
            <v>0</v>
          </cell>
          <cell r="P1019">
            <v>0</v>
          </cell>
          <cell r="Y1019">
            <v>0</v>
          </cell>
          <cell r="AA1019">
            <v>0</v>
          </cell>
        </row>
        <row r="1021">
          <cell r="C1021">
            <v>0</v>
          </cell>
          <cell r="D1021">
            <v>0</v>
          </cell>
          <cell r="E1021">
            <v>0</v>
          </cell>
          <cell r="F1021">
            <v>0</v>
          </cell>
          <cell r="G1021">
            <v>0</v>
          </cell>
          <cell r="H1021">
            <v>0</v>
          </cell>
          <cell r="P1021">
            <v>0</v>
          </cell>
          <cell r="Y1021">
            <v>0</v>
          </cell>
          <cell r="AA1021">
            <v>0</v>
          </cell>
        </row>
        <row r="1023">
          <cell r="C1023">
            <v>0</v>
          </cell>
          <cell r="D1023">
            <v>0</v>
          </cell>
          <cell r="E1023">
            <v>0</v>
          </cell>
          <cell r="F1023">
            <v>0</v>
          </cell>
          <cell r="G1023">
            <v>0</v>
          </cell>
          <cell r="H1023">
            <v>0</v>
          </cell>
          <cell r="P1023">
            <v>0</v>
          </cell>
          <cell r="Y1023">
            <v>0</v>
          </cell>
          <cell r="AA1023">
            <v>0</v>
          </cell>
        </row>
        <row r="1024">
          <cell r="C1024">
            <v>0</v>
          </cell>
          <cell r="D1024">
            <v>0</v>
          </cell>
          <cell r="E1024">
            <v>0</v>
          </cell>
          <cell r="F1024">
            <v>0</v>
          </cell>
          <cell r="G1024">
            <v>0</v>
          </cell>
          <cell r="H1024">
            <v>0</v>
          </cell>
          <cell r="P1024">
            <v>0</v>
          </cell>
          <cell r="Y1024">
            <v>0</v>
          </cell>
          <cell r="AA1024">
            <v>0</v>
          </cell>
        </row>
        <row r="1026">
          <cell r="C1026">
            <v>0</v>
          </cell>
          <cell r="D1026">
            <v>0</v>
          </cell>
          <cell r="E1026">
            <v>0</v>
          </cell>
          <cell r="F1026">
            <v>0</v>
          </cell>
          <cell r="G1026">
            <v>0</v>
          </cell>
          <cell r="H1026">
            <v>0</v>
          </cell>
          <cell r="P1026">
            <v>0</v>
          </cell>
          <cell r="Y1026">
            <v>0</v>
          </cell>
          <cell r="AA1026">
            <v>0</v>
          </cell>
        </row>
        <row r="1027">
          <cell r="C1027">
            <v>0</v>
          </cell>
          <cell r="D1027">
            <v>0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P1027">
            <v>0</v>
          </cell>
          <cell r="Y1027">
            <v>0</v>
          </cell>
          <cell r="AA1027">
            <v>0</v>
          </cell>
        </row>
        <row r="1028">
          <cell r="C1028">
            <v>0</v>
          </cell>
          <cell r="D1028">
            <v>0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P1028">
            <v>0</v>
          </cell>
          <cell r="Y1028">
            <v>0</v>
          </cell>
          <cell r="AA1028">
            <v>0</v>
          </cell>
        </row>
        <row r="1029">
          <cell r="C1029">
            <v>0</v>
          </cell>
          <cell r="D1029">
            <v>0</v>
          </cell>
          <cell r="E1029">
            <v>0</v>
          </cell>
          <cell r="F1029">
            <v>0</v>
          </cell>
          <cell r="G1029">
            <v>0</v>
          </cell>
          <cell r="H1029">
            <v>0</v>
          </cell>
          <cell r="P1029">
            <v>0</v>
          </cell>
          <cell r="Y1029">
            <v>0</v>
          </cell>
          <cell r="AA1029">
            <v>0</v>
          </cell>
        </row>
        <row r="1030">
          <cell r="C1030">
            <v>0</v>
          </cell>
          <cell r="D1030">
            <v>0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P1030">
            <v>0</v>
          </cell>
          <cell r="Y1030">
            <v>0</v>
          </cell>
          <cell r="AA1030">
            <v>0</v>
          </cell>
        </row>
        <row r="1031">
          <cell r="C1031">
            <v>0</v>
          </cell>
          <cell r="D1031">
            <v>0</v>
          </cell>
          <cell r="E1031">
            <v>0</v>
          </cell>
          <cell r="F1031">
            <v>0</v>
          </cell>
          <cell r="G1031">
            <v>0</v>
          </cell>
          <cell r="H1031">
            <v>0</v>
          </cell>
          <cell r="P1031">
            <v>0</v>
          </cell>
          <cell r="Y1031">
            <v>0</v>
          </cell>
          <cell r="AA1031">
            <v>0</v>
          </cell>
        </row>
        <row r="1032">
          <cell r="C1032">
            <v>0</v>
          </cell>
          <cell r="D1032">
            <v>0</v>
          </cell>
          <cell r="E1032">
            <v>0</v>
          </cell>
          <cell r="F1032">
            <v>0</v>
          </cell>
          <cell r="G1032">
            <v>0</v>
          </cell>
          <cell r="H1032">
            <v>0</v>
          </cell>
          <cell r="P1032">
            <v>0</v>
          </cell>
          <cell r="Y1032">
            <v>0</v>
          </cell>
          <cell r="AA1032">
            <v>0</v>
          </cell>
        </row>
        <row r="1033">
          <cell r="C1033">
            <v>0</v>
          </cell>
          <cell r="D1033">
            <v>0</v>
          </cell>
          <cell r="E1033">
            <v>0</v>
          </cell>
          <cell r="F1033">
            <v>0</v>
          </cell>
          <cell r="G1033">
            <v>0</v>
          </cell>
          <cell r="H1033">
            <v>0</v>
          </cell>
          <cell r="P1033">
            <v>0</v>
          </cell>
          <cell r="Y1033">
            <v>0</v>
          </cell>
          <cell r="AA1033">
            <v>0</v>
          </cell>
        </row>
        <row r="1035">
          <cell r="C1035">
            <v>0</v>
          </cell>
          <cell r="D1035">
            <v>0</v>
          </cell>
          <cell r="E1035">
            <v>0</v>
          </cell>
          <cell r="F1035">
            <v>0</v>
          </cell>
          <cell r="G1035">
            <v>0</v>
          </cell>
          <cell r="H1035">
            <v>0</v>
          </cell>
          <cell r="P1035">
            <v>0</v>
          </cell>
          <cell r="Y1035">
            <v>0</v>
          </cell>
          <cell r="AA1035">
            <v>0</v>
          </cell>
        </row>
        <row r="1036">
          <cell r="C1036">
            <v>0</v>
          </cell>
          <cell r="D1036">
            <v>0</v>
          </cell>
          <cell r="E1036">
            <v>0</v>
          </cell>
          <cell r="F1036">
            <v>0</v>
          </cell>
          <cell r="G1036">
            <v>0</v>
          </cell>
          <cell r="H1036">
            <v>0</v>
          </cell>
          <cell r="P1036">
            <v>0</v>
          </cell>
          <cell r="Y1036">
            <v>0</v>
          </cell>
          <cell r="AA1036">
            <v>0</v>
          </cell>
        </row>
        <row r="1038">
          <cell r="C1038">
            <v>0</v>
          </cell>
          <cell r="D1038">
            <v>0</v>
          </cell>
          <cell r="E1038">
            <v>0</v>
          </cell>
          <cell r="F1038">
            <v>0</v>
          </cell>
          <cell r="G1038">
            <v>0</v>
          </cell>
          <cell r="H1038">
            <v>0</v>
          </cell>
          <cell r="P1038">
            <v>0</v>
          </cell>
          <cell r="Y1038">
            <v>0</v>
          </cell>
          <cell r="AA1038">
            <v>0</v>
          </cell>
        </row>
        <row r="1039">
          <cell r="C1039">
            <v>0</v>
          </cell>
          <cell r="D1039">
            <v>0</v>
          </cell>
          <cell r="E1039">
            <v>0</v>
          </cell>
          <cell r="F1039">
            <v>0</v>
          </cell>
          <cell r="G1039">
            <v>0</v>
          </cell>
          <cell r="H1039">
            <v>0</v>
          </cell>
          <cell r="P1039">
            <v>0</v>
          </cell>
          <cell r="Y1039">
            <v>0</v>
          </cell>
          <cell r="AA1039">
            <v>0</v>
          </cell>
        </row>
        <row r="1040">
          <cell r="C1040">
            <v>0</v>
          </cell>
          <cell r="D1040">
            <v>0</v>
          </cell>
          <cell r="E1040">
            <v>0</v>
          </cell>
          <cell r="F1040">
            <v>0</v>
          </cell>
          <cell r="G1040">
            <v>0</v>
          </cell>
          <cell r="H1040">
            <v>0</v>
          </cell>
          <cell r="P1040">
            <v>0</v>
          </cell>
          <cell r="Y1040">
            <v>0</v>
          </cell>
          <cell r="AA1040">
            <v>0</v>
          </cell>
        </row>
        <row r="1041">
          <cell r="C1041">
            <v>0</v>
          </cell>
          <cell r="D1041">
            <v>0</v>
          </cell>
          <cell r="E1041">
            <v>0</v>
          </cell>
          <cell r="F1041">
            <v>0</v>
          </cell>
          <cell r="G1041">
            <v>0</v>
          </cell>
          <cell r="H1041">
            <v>0</v>
          </cell>
          <cell r="P1041">
            <v>0</v>
          </cell>
          <cell r="Y1041">
            <v>0</v>
          </cell>
          <cell r="AA1041">
            <v>0</v>
          </cell>
        </row>
        <row r="1042">
          <cell r="C1042">
            <v>0</v>
          </cell>
          <cell r="D1042">
            <v>0</v>
          </cell>
          <cell r="E1042">
            <v>0</v>
          </cell>
          <cell r="F1042">
            <v>0</v>
          </cell>
          <cell r="G1042">
            <v>0</v>
          </cell>
          <cell r="H1042">
            <v>0</v>
          </cell>
          <cell r="P1042">
            <v>0</v>
          </cell>
          <cell r="Y1042">
            <v>0</v>
          </cell>
          <cell r="AA1042">
            <v>0</v>
          </cell>
        </row>
        <row r="1043">
          <cell r="C1043">
            <v>0</v>
          </cell>
          <cell r="D1043">
            <v>0</v>
          </cell>
          <cell r="E1043">
            <v>0</v>
          </cell>
          <cell r="F1043">
            <v>0</v>
          </cell>
          <cell r="G1043">
            <v>0</v>
          </cell>
          <cell r="H1043">
            <v>0</v>
          </cell>
          <cell r="P1043">
            <v>0</v>
          </cell>
          <cell r="Y1043">
            <v>0</v>
          </cell>
          <cell r="AA1043">
            <v>0</v>
          </cell>
        </row>
        <row r="1045">
          <cell r="C1045">
            <v>0</v>
          </cell>
          <cell r="D1045">
            <v>0</v>
          </cell>
          <cell r="E1045">
            <v>0</v>
          </cell>
          <cell r="F1045">
            <v>0</v>
          </cell>
          <cell r="G1045">
            <v>0</v>
          </cell>
          <cell r="H1045">
            <v>0</v>
          </cell>
          <cell r="P1045">
            <v>0</v>
          </cell>
          <cell r="Y1045">
            <v>0</v>
          </cell>
          <cell r="AA1045">
            <v>0</v>
          </cell>
        </row>
        <row r="1046">
          <cell r="C1046">
            <v>0</v>
          </cell>
          <cell r="D1046">
            <v>0</v>
          </cell>
          <cell r="E1046">
            <v>0</v>
          </cell>
          <cell r="F1046">
            <v>0</v>
          </cell>
          <cell r="G1046">
            <v>0</v>
          </cell>
          <cell r="H1046">
            <v>0</v>
          </cell>
          <cell r="P1046">
            <v>0</v>
          </cell>
          <cell r="Y1046">
            <v>0</v>
          </cell>
          <cell r="AA1046">
            <v>0</v>
          </cell>
        </row>
        <row r="1047">
          <cell r="C1047">
            <v>0</v>
          </cell>
          <cell r="D1047">
            <v>0</v>
          </cell>
          <cell r="E1047">
            <v>0</v>
          </cell>
          <cell r="F1047">
            <v>0</v>
          </cell>
          <cell r="G1047">
            <v>0</v>
          </cell>
          <cell r="H1047">
            <v>0</v>
          </cell>
          <cell r="P1047">
            <v>0</v>
          </cell>
          <cell r="Y1047">
            <v>0</v>
          </cell>
          <cell r="AA1047">
            <v>0</v>
          </cell>
        </row>
        <row r="1048">
          <cell r="C1048">
            <v>0</v>
          </cell>
          <cell r="D1048">
            <v>0</v>
          </cell>
          <cell r="E1048">
            <v>0</v>
          </cell>
          <cell r="F1048">
            <v>0</v>
          </cell>
          <cell r="G1048">
            <v>0</v>
          </cell>
          <cell r="H1048">
            <v>0</v>
          </cell>
          <cell r="P1048">
            <v>0</v>
          </cell>
          <cell r="Y1048">
            <v>0</v>
          </cell>
          <cell r="AA1048">
            <v>0</v>
          </cell>
        </row>
        <row r="1049">
          <cell r="C1049">
            <v>0</v>
          </cell>
          <cell r="D1049">
            <v>0</v>
          </cell>
          <cell r="E1049">
            <v>0</v>
          </cell>
          <cell r="F1049">
            <v>0</v>
          </cell>
          <cell r="G1049">
            <v>0</v>
          </cell>
          <cell r="H1049">
            <v>0</v>
          </cell>
          <cell r="P1049">
            <v>0</v>
          </cell>
          <cell r="Y1049">
            <v>0</v>
          </cell>
          <cell r="AA1049">
            <v>0</v>
          </cell>
        </row>
        <row r="1050">
          <cell r="C1050">
            <v>0</v>
          </cell>
          <cell r="D1050">
            <v>0</v>
          </cell>
          <cell r="E1050">
            <v>0</v>
          </cell>
          <cell r="F1050">
            <v>0</v>
          </cell>
          <cell r="G1050">
            <v>0</v>
          </cell>
          <cell r="H1050">
            <v>0</v>
          </cell>
          <cell r="P1050">
            <v>0</v>
          </cell>
          <cell r="Y1050">
            <v>0</v>
          </cell>
          <cell r="AA1050">
            <v>0</v>
          </cell>
        </row>
        <row r="1051">
          <cell r="C1051">
            <v>0</v>
          </cell>
          <cell r="D1051">
            <v>0</v>
          </cell>
          <cell r="E1051">
            <v>0</v>
          </cell>
          <cell r="F1051">
            <v>0</v>
          </cell>
          <cell r="G1051">
            <v>0</v>
          </cell>
          <cell r="H1051">
            <v>0</v>
          </cell>
          <cell r="P1051">
            <v>0</v>
          </cell>
          <cell r="Y1051">
            <v>0</v>
          </cell>
          <cell r="AA1051">
            <v>0</v>
          </cell>
        </row>
        <row r="1052">
          <cell r="C1052">
            <v>0</v>
          </cell>
          <cell r="D1052">
            <v>0</v>
          </cell>
          <cell r="E1052">
            <v>0</v>
          </cell>
          <cell r="F1052">
            <v>0</v>
          </cell>
          <cell r="G1052">
            <v>0</v>
          </cell>
          <cell r="H1052">
            <v>0</v>
          </cell>
          <cell r="P1052">
            <v>0</v>
          </cell>
          <cell r="Y1052">
            <v>0</v>
          </cell>
          <cell r="AA1052">
            <v>0</v>
          </cell>
        </row>
        <row r="1053">
          <cell r="C1053">
            <v>0</v>
          </cell>
          <cell r="D1053">
            <v>0</v>
          </cell>
          <cell r="E1053">
            <v>0</v>
          </cell>
          <cell r="F1053">
            <v>0</v>
          </cell>
          <cell r="G1053">
            <v>0</v>
          </cell>
          <cell r="H1053">
            <v>0</v>
          </cell>
          <cell r="P1053">
            <v>0</v>
          </cell>
          <cell r="Y1053">
            <v>0</v>
          </cell>
          <cell r="AA1053">
            <v>0</v>
          </cell>
        </row>
        <row r="1054">
          <cell r="C1054">
            <v>0</v>
          </cell>
          <cell r="D1054">
            <v>0</v>
          </cell>
          <cell r="E1054">
            <v>0</v>
          </cell>
          <cell r="F1054">
            <v>0</v>
          </cell>
          <cell r="G1054">
            <v>0</v>
          </cell>
          <cell r="H1054">
            <v>0</v>
          </cell>
          <cell r="P1054">
            <v>0</v>
          </cell>
          <cell r="Y1054">
            <v>0</v>
          </cell>
          <cell r="AA1054">
            <v>0</v>
          </cell>
        </row>
        <row r="1055">
          <cell r="C1055">
            <v>0</v>
          </cell>
          <cell r="D1055">
            <v>0</v>
          </cell>
          <cell r="E1055">
            <v>0</v>
          </cell>
          <cell r="F1055">
            <v>0</v>
          </cell>
          <cell r="G1055">
            <v>0</v>
          </cell>
          <cell r="H1055">
            <v>0</v>
          </cell>
          <cell r="P1055">
            <v>0</v>
          </cell>
          <cell r="Y1055">
            <v>0</v>
          </cell>
          <cell r="AA1055">
            <v>0</v>
          </cell>
        </row>
        <row r="1056">
          <cell r="C1056">
            <v>0</v>
          </cell>
          <cell r="D1056">
            <v>0</v>
          </cell>
          <cell r="E1056">
            <v>0</v>
          </cell>
          <cell r="F1056">
            <v>0</v>
          </cell>
          <cell r="G1056">
            <v>0</v>
          </cell>
          <cell r="H1056">
            <v>0</v>
          </cell>
          <cell r="P1056">
            <v>0</v>
          </cell>
          <cell r="Y1056">
            <v>0</v>
          </cell>
          <cell r="AA1056">
            <v>0</v>
          </cell>
        </row>
        <row r="1103">
          <cell r="B1103">
            <v>0</v>
          </cell>
          <cell r="C1103">
            <v>0</v>
          </cell>
          <cell r="D1103">
            <v>0</v>
          </cell>
          <cell r="E1103">
            <v>0</v>
          </cell>
          <cell r="F1103">
            <v>0</v>
          </cell>
          <cell r="G1103">
            <v>0</v>
          </cell>
          <cell r="H1103">
            <v>0</v>
          </cell>
          <cell r="P1103">
            <v>0</v>
          </cell>
          <cell r="Y1103">
            <v>0</v>
          </cell>
          <cell r="AA1103">
            <v>0</v>
          </cell>
        </row>
        <row r="1104">
          <cell r="B1104">
            <v>0</v>
          </cell>
          <cell r="C1104">
            <v>0</v>
          </cell>
          <cell r="D1104">
            <v>0</v>
          </cell>
          <cell r="E1104">
            <v>0</v>
          </cell>
          <cell r="F1104">
            <v>0</v>
          </cell>
          <cell r="G1104">
            <v>0</v>
          </cell>
          <cell r="H1104">
            <v>0</v>
          </cell>
          <cell r="P1104">
            <v>0</v>
          </cell>
          <cell r="Y1104">
            <v>0</v>
          </cell>
          <cell r="AA1104">
            <v>0</v>
          </cell>
        </row>
        <row r="1105">
          <cell r="B1105">
            <v>0</v>
          </cell>
          <cell r="C1105">
            <v>0</v>
          </cell>
          <cell r="D1105">
            <v>0</v>
          </cell>
          <cell r="E1105">
            <v>0</v>
          </cell>
          <cell r="F1105">
            <v>0</v>
          </cell>
          <cell r="G1105">
            <v>0</v>
          </cell>
          <cell r="H1105">
            <v>0</v>
          </cell>
          <cell r="P1105">
            <v>0</v>
          </cell>
          <cell r="Y1105">
            <v>0</v>
          </cell>
          <cell r="AA1105">
            <v>0</v>
          </cell>
        </row>
        <row r="1106">
          <cell r="B1106">
            <v>0</v>
          </cell>
          <cell r="C1106">
            <v>0</v>
          </cell>
          <cell r="D1106">
            <v>0</v>
          </cell>
          <cell r="E1106">
            <v>0</v>
          </cell>
          <cell r="F1106">
            <v>0</v>
          </cell>
          <cell r="G1106">
            <v>0</v>
          </cell>
          <cell r="H1106">
            <v>0</v>
          </cell>
          <cell r="P1106">
            <v>0</v>
          </cell>
          <cell r="Y1106">
            <v>0</v>
          </cell>
          <cell r="AA1106">
            <v>0</v>
          </cell>
        </row>
        <row r="1107">
          <cell r="B1107">
            <v>0</v>
          </cell>
          <cell r="C1107">
            <v>0</v>
          </cell>
          <cell r="D1107">
            <v>0</v>
          </cell>
          <cell r="E1107">
            <v>0</v>
          </cell>
          <cell r="F1107">
            <v>0</v>
          </cell>
          <cell r="G1107">
            <v>0</v>
          </cell>
          <cell r="H1107">
            <v>0</v>
          </cell>
          <cell r="P1107">
            <v>0</v>
          </cell>
          <cell r="Y1107">
            <v>0</v>
          </cell>
          <cell r="AA1107">
            <v>0</v>
          </cell>
        </row>
        <row r="1108">
          <cell r="B1108">
            <v>0</v>
          </cell>
          <cell r="C1108">
            <v>0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P1108">
            <v>0</v>
          </cell>
          <cell r="Y1108">
            <v>0</v>
          </cell>
          <cell r="AA1108">
            <v>0</v>
          </cell>
        </row>
        <row r="1109">
          <cell r="B1109">
            <v>0</v>
          </cell>
          <cell r="C1109">
            <v>0</v>
          </cell>
          <cell r="D1109">
            <v>0</v>
          </cell>
          <cell r="E1109">
            <v>0</v>
          </cell>
          <cell r="F1109">
            <v>0</v>
          </cell>
          <cell r="G1109">
            <v>0</v>
          </cell>
          <cell r="H1109">
            <v>0</v>
          </cell>
          <cell r="P1109">
            <v>0</v>
          </cell>
          <cell r="Y1109">
            <v>0</v>
          </cell>
          <cell r="AA1109">
            <v>0</v>
          </cell>
        </row>
        <row r="1110">
          <cell r="B1110">
            <v>0</v>
          </cell>
          <cell r="C1110">
            <v>0</v>
          </cell>
          <cell r="D1110">
            <v>0</v>
          </cell>
          <cell r="E1110">
            <v>0</v>
          </cell>
          <cell r="F1110">
            <v>0</v>
          </cell>
          <cell r="G1110">
            <v>0</v>
          </cell>
          <cell r="H1110">
            <v>0</v>
          </cell>
          <cell r="P1110">
            <v>0</v>
          </cell>
          <cell r="Y1110">
            <v>0</v>
          </cell>
          <cell r="AA1110">
            <v>0</v>
          </cell>
        </row>
        <row r="1111">
          <cell r="B1111">
            <v>0</v>
          </cell>
          <cell r="C1111">
            <v>0</v>
          </cell>
          <cell r="D1111">
            <v>0</v>
          </cell>
          <cell r="E1111">
            <v>0</v>
          </cell>
          <cell r="F1111">
            <v>0</v>
          </cell>
          <cell r="G1111">
            <v>0</v>
          </cell>
          <cell r="H1111">
            <v>0</v>
          </cell>
          <cell r="P1111">
            <v>0</v>
          </cell>
          <cell r="Y1111">
            <v>0</v>
          </cell>
          <cell r="AA1111">
            <v>0</v>
          </cell>
        </row>
        <row r="1112">
          <cell r="B1112">
            <v>0</v>
          </cell>
          <cell r="C1112">
            <v>0</v>
          </cell>
          <cell r="D1112">
            <v>0</v>
          </cell>
          <cell r="E1112">
            <v>0</v>
          </cell>
          <cell r="F1112">
            <v>0</v>
          </cell>
          <cell r="G1112">
            <v>0</v>
          </cell>
          <cell r="H1112">
            <v>0</v>
          </cell>
          <cell r="P1112">
            <v>0</v>
          </cell>
          <cell r="Y1112">
            <v>0</v>
          </cell>
          <cell r="AA1112">
            <v>0</v>
          </cell>
        </row>
        <row r="1113">
          <cell r="B1113">
            <v>0</v>
          </cell>
          <cell r="C1113">
            <v>0</v>
          </cell>
          <cell r="D1113">
            <v>0</v>
          </cell>
          <cell r="E1113">
            <v>0</v>
          </cell>
          <cell r="F1113">
            <v>0</v>
          </cell>
          <cell r="G1113">
            <v>0</v>
          </cell>
          <cell r="H1113">
            <v>0</v>
          </cell>
          <cell r="P1113">
            <v>0</v>
          </cell>
          <cell r="Y1113">
            <v>0</v>
          </cell>
          <cell r="AA1113">
            <v>0</v>
          </cell>
        </row>
        <row r="1114">
          <cell r="B1114">
            <v>0</v>
          </cell>
          <cell r="C1114">
            <v>0</v>
          </cell>
          <cell r="D1114">
            <v>0</v>
          </cell>
          <cell r="E1114">
            <v>0</v>
          </cell>
          <cell r="F1114">
            <v>0</v>
          </cell>
          <cell r="G1114">
            <v>0</v>
          </cell>
          <cell r="H1114">
            <v>0</v>
          </cell>
          <cell r="P1114">
            <v>0</v>
          </cell>
          <cell r="Y1114">
            <v>0</v>
          </cell>
          <cell r="AA1114">
            <v>0</v>
          </cell>
        </row>
        <row r="1115">
          <cell r="B1115">
            <v>0</v>
          </cell>
          <cell r="C1115">
            <v>0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P1115">
            <v>0</v>
          </cell>
          <cell r="Y1115">
            <v>0</v>
          </cell>
          <cell r="AA1115">
            <v>0</v>
          </cell>
        </row>
        <row r="1116">
          <cell r="B1116">
            <v>0</v>
          </cell>
          <cell r="C1116">
            <v>0</v>
          </cell>
          <cell r="D1116">
            <v>0</v>
          </cell>
          <cell r="E1116">
            <v>0</v>
          </cell>
          <cell r="F1116">
            <v>0</v>
          </cell>
          <cell r="G1116">
            <v>0</v>
          </cell>
          <cell r="H1116">
            <v>0</v>
          </cell>
          <cell r="P1116">
            <v>0</v>
          </cell>
          <cell r="Y1116">
            <v>0</v>
          </cell>
          <cell r="AA1116">
            <v>0</v>
          </cell>
        </row>
        <row r="1117">
          <cell r="B1117">
            <v>0</v>
          </cell>
          <cell r="C1117">
            <v>0</v>
          </cell>
          <cell r="D1117">
            <v>0</v>
          </cell>
          <cell r="E1117">
            <v>0</v>
          </cell>
          <cell r="F1117">
            <v>0</v>
          </cell>
          <cell r="G1117">
            <v>0</v>
          </cell>
          <cell r="H1117">
            <v>0</v>
          </cell>
          <cell r="P1117">
            <v>0</v>
          </cell>
          <cell r="Y1117">
            <v>0</v>
          </cell>
          <cell r="AA1117">
            <v>0</v>
          </cell>
        </row>
        <row r="1125">
          <cell r="C1125">
            <v>0</v>
          </cell>
          <cell r="D1125">
            <v>0</v>
          </cell>
          <cell r="E1125">
            <v>0</v>
          </cell>
          <cell r="F1125">
            <v>0</v>
          </cell>
          <cell r="G1125">
            <v>0</v>
          </cell>
          <cell r="H1125">
            <v>0</v>
          </cell>
          <cell r="P1125">
            <v>0</v>
          </cell>
          <cell r="Y1125">
            <v>0</v>
          </cell>
          <cell r="AA1125">
            <v>0</v>
          </cell>
        </row>
        <row r="1126">
          <cell r="C1126">
            <v>0</v>
          </cell>
          <cell r="D1126">
            <v>0</v>
          </cell>
          <cell r="E1126">
            <v>0</v>
          </cell>
          <cell r="F1126">
            <v>0</v>
          </cell>
          <cell r="G1126">
            <v>0</v>
          </cell>
          <cell r="H1126">
            <v>0</v>
          </cell>
          <cell r="P1126">
            <v>0</v>
          </cell>
          <cell r="Y1126">
            <v>0</v>
          </cell>
          <cell r="AA1126">
            <v>0</v>
          </cell>
        </row>
        <row r="1127">
          <cell r="C1127">
            <v>0</v>
          </cell>
          <cell r="D1127">
            <v>0</v>
          </cell>
          <cell r="E1127">
            <v>0</v>
          </cell>
          <cell r="F1127">
            <v>0</v>
          </cell>
          <cell r="G1127">
            <v>0</v>
          </cell>
          <cell r="H1127">
            <v>0</v>
          </cell>
          <cell r="P1127">
            <v>0</v>
          </cell>
          <cell r="Y1127">
            <v>0</v>
          </cell>
          <cell r="AA1127">
            <v>0</v>
          </cell>
        </row>
        <row r="1128">
          <cell r="C1128">
            <v>0</v>
          </cell>
          <cell r="D1128">
            <v>0</v>
          </cell>
          <cell r="E1128">
            <v>0</v>
          </cell>
          <cell r="F1128">
            <v>0</v>
          </cell>
          <cell r="G1128">
            <v>0</v>
          </cell>
          <cell r="H1128">
            <v>0</v>
          </cell>
          <cell r="P1128">
            <v>0</v>
          </cell>
          <cell r="Y1128">
            <v>0</v>
          </cell>
          <cell r="AA1128">
            <v>0</v>
          </cell>
        </row>
        <row r="1129">
          <cell r="C1129">
            <v>0</v>
          </cell>
          <cell r="D1129">
            <v>0</v>
          </cell>
          <cell r="E1129">
            <v>0</v>
          </cell>
          <cell r="F1129">
            <v>0</v>
          </cell>
          <cell r="G1129">
            <v>0</v>
          </cell>
          <cell r="H1129">
            <v>0</v>
          </cell>
          <cell r="P1129">
            <v>0</v>
          </cell>
          <cell r="Y1129">
            <v>0</v>
          </cell>
          <cell r="AA1129">
            <v>0</v>
          </cell>
        </row>
        <row r="1130">
          <cell r="C1130">
            <v>0</v>
          </cell>
          <cell r="D1130">
            <v>0</v>
          </cell>
          <cell r="E1130">
            <v>0</v>
          </cell>
          <cell r="F1130">
            <v>0</v>
          </cell>
          <cell r="G1130">
            <v>0</v>
          </cell>
          <cell r="H1130">
            <v>0</v>
          </cell>
          <cell r="P1130">
            <v>0</v>
          </cell>
          <cell r="Y1130">
            <v>0</v>
          </cell>
          <cell r="AA1130">
            <v>0</v>
          </cell>
        </row>
        <row r="1131">
          <cell r="C1131">
            <v>0</v>
          </cell>
          <cell r="D1131">
            <v>0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P1131">
            <v>0</v>
          </cell>
          <cell r="Y1131">
            <v>0</v>
          </cell>
          <cell r="AA1131">
            <v>0</v>
          </cell>
        </row>
        <row r="1132">
          <cell r="C1132">
            <v>0</v>
          </cell>
          <cell r="D1132">
            <v>0</v>
          </cell>
          <cell r="E1132">
            <v>0</v>
          </cell>
          <cell r="F1132">
            <v>0</v>
          </cell>
          <cell r="G1132">
            <v>0</v>
          </cell>
          <cell r="H1132">
            <v>0</v>
          </cell>
          <cell r="P1132">
            <v>0</v>
          </cell>
          <cell r="Y1132">
            <v>0</v>
          </cell>
          <cell r="AA1132">
            <v>0</v>
          </cell>
        </row>
        <row r="1133">
          <cell r="C1133">
            <v>0</v>
          </cell>
          <cell r="D1133">
            <v>0</v>
          </cell>
          <cell r="E1133">
            <v>0</v>
          </cell>
          <cell r="F1133">
            <v>0</v>
          </cell>
          <cell r="G1133">
            <v>0</v>
          </cell>
          <cell r="H1133">
            <v>0</v>
          </cell>
          <cell r="P1133">
            <v>0</v>
          </cell>
          <cell r="Y1133">
            <v>0</v>
          </cell>
          <cell r="AA1133">
            <v>0</v>
          </cell>
        </row>
        <row r="1134">
          <cell r="C1134">
            <v>0</v>
          </cell>
          <cell r="D1134">
            <v>0</v>
          </cell>
          <cell r="E1134">
            <v>0</v>
          </cell>
          <cell r="F1134">
            <v>0</v>
          </cell>
          <cell r="G1134">
            <v>0</v>
          </cell>
          <cell r="H1134">
            <v>0</v>
          </cell>
          <cell r="P1134">
            <v>0</v>
          </cell>
          <cell r="Y1134">
            <v>0</v>
          </cell>
          <cell r="AA1134">
            <v>0</v>
          </cell>
        </row>
        <row r="1135">
          <cell r="C1135">
            <v>0</v>
          </cell>
          <cell r="D1135">
            <v>0</v>
          </cell>
          <cell r="E1135">
            <v>0</v>
          </cell>
          <cell r="F1135">
            <v>0</v>
          </cell>
          <cell r="G1135">
            <v>0</v>
          </cell>
          <cell r="H1135">
            <v>0</v>
          </cell>
          <cell r="P1135">
            <v>0</v>
          </cell>
          <cell r="Y1135">
            <v>0</v>
          </cell>
          <cell r="AA1135">
            <v>0</v>
          </cell>
        </row>
        <row r="1136">
          <cell r="C1136">
            <v>0</v>
          </cell>
          <cell r="D1136">
            <v>0</v>
          </cell>
          <cell r="E1136">
            <v>0</v>
          </cell>
          <cell r="F1136">
            <v>0</v>
          </cell>
          <cell r="G1136">
            <v>0</v>
          </cell>
          <cell r="H1136">
            <v>0</v>
          </cell>
          <cell r="P1136">
            <v>0</v>
          </cell>
          <cell r="Y1136">
            <v>0</v>
          </cell>
          <cell r="AA1136">
            <v>0</v>
          </cell>
        </row>
        <row r="1137">
          <cell r="C1137">
            <v>0</v>
          </cell>
          <cell r="D1137">
            <v>0</v>
          </cell>
          <cell r="E1137">
            <v>0</v>
          </cell>
          <cell r="F1137">
            <v>0</v>
          </cell>
          <cell r="G1137">
            <v>0</v>
          </cell>
          <cell r="H1137">
            <v>0</v>
          </cell>
          <cell r="P1137">
            <v>0</v>
          </cell>
          <cell r="Y1137">
            <v>0</v>
          </cell>
          <cell r="AA1137">
            <v>0</v>
          </cell>
        </row>
        <row r="1138">
          <cell r="C1138">
            <v>0</v>
          </cell>
          <cell r="D1138">
            <v>0</v>
          </cell>
          <cell r="E1138">
            <v>0</v>
          </cell>
          <cell r="F1138">
            <v>0</v>
          </cell>
          <cell r="G1138">
            <v>0</v>
          </cell>
          <cell r="H1138">
            <v>0</v>
          </cell>
          <cell r="P1138">
            <v>0</v>
          </cell>
          <cell r="Y1138">
            <v>0</v>
          </cell>
          <cell r="AA1138">
            <v>0</v>
          </cell>
        </row>
        <row r="1139">
          <cell r="C1139">
            <v>0</v>
          </cell>
          <cell r="D1139">
            <v>0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P1139">
            <v>0</v>
          </cell>
          <cell r="Y1139">
            <v>0</v>
          </cell>
          <cell r="AA1139">
            <v>0</v>
          </cell>
        </row>
        <row r="1140">
          <cell r="C1140">
            <v>0</v>
          </cell>
          <cell r="D1140">
            <v>0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P1140">
            <v>0</v>
          </cell>
          <cell r="Y1140">
            <v>0</v>
          </cell>
          <cell r="AA1140">
            <v>0</v>
          </cell>
        </row>
        <row r="1141">
          <cell r="C1141">
            <v>0</v>
          </cell>
          <cell r="D1141">
            <v>0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P1141">
            <v>0</v>
          </cell>
          <cell r="Y1141">
            <v>0</v>
          </cell>
          <cell r="AA1141">
            <v>0</v>
          </cell>
        </row>
        <row r="1142">
          <cell r="C1142">
            <v>0</v>
          </cell>
          <cell r="D1142">
            <v>0</v>
          </cell>
          <cell r="E1142">
            <v>0</v>
          </cell>
          <cell r="F1142">
            <v>0</v>
          </cell>
          <cell r="G1142">
            <v>0</v>
          </cell>
          <cell r="H1142">
            <v>0</v>
          </cell>
          <cell r="P1142">
            <v>0</v>
          </cell>
          <cell r="Y1142">
            <v>0</v>
          </cell>
          <cell r="AA1142">
            <v>0</v>
          </cell>
        </row>
        <row r="1143">
          <cell r="C1143">
            <v>0</v>
          </cell>
          <cell r="D1143">
            <v>0</v>
          </cell>
          <cell r="E1143">
            <v>0</v>
          </cell>
          <cell r="F1143">
            <v>0</v>
          </cell>
          <cell r="G1143">
            <v>0</v>
          </cell>
          <cell r="H1143">
            <v>0</v>
          </cell>
          <cell r="P1143">
            <v>0</v>
          </cell>
          <cell r="Y1143">
            <v>0</v>
          </cell>
          <cell r="AA1143">
            <v>0</v>
          </cell>
        </row>
        <row r="1144">
          <cell r="C1144">
            <v>0</v>
          </cell>
          <cell r="D1144">
            <v>0</v>
          </cell>
          <cell r="E1144">
            <v>0</v>
          </cell>
          <cell r="F1144">
            <v>0</v>
          </cell>
          <cell r="G1144">
            <v>0</v>
          </cell>
          <cell r="H1144">
            <v>0</v>
          </cell>
          <cell r="P1144">
            <v>0</v>
          </cell>
          <cell r="Y1144">
            <v>0</v>
          </cell>
          <cell r="AA1144">
            <v>0</v>
          </cell>
        </row>
        <row r="1145">
          <cell r="C1145">
            <v>0</v>
          </cell>
          <cell r="D1145">
            <v>0</v>
          </cell>
          <cell r="E1145">
            <v>0</v>
          </cell>
          <cell r="F1145">
            <v>0</v>
          </cell>
          <cell r="G1145">
            <v>0</v>
          </cell>
          <cell r="H1145">
            <v>0</v>
          </cell>
          <cell r="P1145">
            <v>0</v>
          </cell>
          <cell r="Y1145">
            <v>0</v>
          </cell>
          <cell r="AA1145">
            <v>0</v>
          </cell>
        </row>
        <row r="1146">
          <cell r="C1146">
            <v>0</v>
          </cell>
          <cell r="D1146">
            <v>0</v>
          </cell>
          <cell r="E1146">
            <v>0</v>
          </cell>
          <cell r="F1146">
            <v>0</v>
          </cell>
          <cell r="G1146">
            <v>0</v>
          </cell>
          <cell r="H1146">
            <v>0</v>
          </cell>
          <cell r="P1146">
            <v>0</v>
          </cell>
          <cell r="Y1146">
            <v>0</v>
          </cell>
          <cell r="AA1146">
            <v>0</v>
          </cell>
        </row>
        <row r="1147">
          <cell r="C1147">
            <v>0</v>
          </cell>
          <cell r="D1147">
            <v>0</v>
          </cell>
          <cell r="E1147">
            <v>0</v>
          </cell>
          <cell r="F1147">
            <v>0</v>
          </cell>
          <cell r="G1147">
            <v>0</v>
          </cell>
          <cell r="H1147">
            <v>0</v>
          </cell>
          <cell r="P1147">
            <v>0</v>
          </cell>
          <cell r="Y1147">
            <v>0</v>
          </cell>
          <cell r="AA1147">
            <v>0</v>
          </cell>
        </row>
        <row r="1148">
          <cell r="C1148">
            <v>0</v>
          </cell>
          <cell r="D1148">
            <v>0</v>
          </cell>
          <cell r="E1148">
            <v>0</v>
          </cell>
          <cell r="F1148">
            <v>0</v>
          </cell>
          <cell r="G1148">
            <v>0</v>
          </cell>
          <cell r="H1148">
            <v>0</v>
          </cell>
          <cell r="P1148">
            <v>0</v>
          </cell>
          <cell r="Y1148">
            <v>0</v>
          </cell>
          <cell r="AA1148">
            <v>0</v>
          </cell>
        </row>
        <row r="1149">
          <cell r="C1149">
            <v>0</v>
          </cell>
          <cell r="D1149">
            <v>0</v>
          </cell>
          <cell r="E1149">
            <v>0</v>
          </cell>
          <cell r="F1149">
            <v>0</v>
          </cell>
          <cell r="G1149">
            <v>0</v>
          </cell>
          <cell r="H1149">
            <v>0</v>
          </cell>
          <cell r="P1149">
            <v>0</v>
          </cell>
          <cell r="Y1149">
            <v>0</v>
          </cell>
          <cell r="AA1149">
            <v>0</v>
          </cell>
        </row>
        <row r="1150">
          <cell r="C1150">
            <v>0</v>
          </cell>
          <cell r="D1150">
            <v>0</v>
          </cell>
          <cell r="E1150">
            <v>0</v>
          </cell>
          <cell r="F1150">
            <v>0</v>
          </cell>
          <cell r="G1150">
            <v>0</v>
          </cell>
          <cell r="H1150">
            <v>0</v>
          </cell>
          <cell r="P1150">
            <v>0</v>
          </cell>
          <cell r="Y1150">
            <v>0</v>
          </cell>
          <cell r="AA1150">
            <v>0</v>
          </cell>
        </row>
        <row r="1151">
          <cell r="C1151">
            <v>0</v>
          </cell>
          <cell r="D1151">
            <v>0</v>
          </cell>
          <cell r="E1151">
            <v>0</v>
          </cell>
          <cell r="F1151">
            <v>0</v>
          </cell>
          <cell r="G1151">
            <v>0</v>
          </cell>
          <cell r="H1151">
            <v>0</v>
          </cell>
          <cell r="P1151">
            <v>0</v>
          </cell>
          <cell r="Y1151">
            <v>0</v>
          </cell>
          <cell r="AA1151">
            <v>0</v>
          </cell>
        </row>
        <row r="1152">
          <cell r="C1152">
            <v>0</v>
          </cell>
          <cell r="D1152">
            <v>0</v>
          </cell>
          <cell r="E1152">
            <v>0</v>
          </cell>
          <cell r="F1152">
            <v>0</v>
          </cell>
          <cell r="G1152">
            <v>0</v>
          </cell>
          <cell r="H1152">
            <v>0</v>
          </cell>
          <cell r="P1152">
            <v>0</v>
          </cell>
          <cell r="Y1152">
            <v>0</v>
          </cell>
          <cell r="AA1152">
            <v>0</v>
          </cell>
        </row>
        <row r="1153">
          <cell r="C1153">
            <v>0</v>
          </cell>
          <cell r="D1153">
            <v>0</v>
          </cell>
          <cell r="E1153">
            <v>0</v>
          </cell>
          <cell r="F1153">
            <v>0</v>
          </cell>
          <cell r="G1153">
            <v>0</v>
          </cell>
          <cell r="H1153">
            <v>0</v>
          </cell>
          <cell r="P1153">
            <v>0</v>
          </cell>
          <cell r="Y1153">
            <v>0</v>
          </cell>
          <cell r="AA1153">
            <v>0</v>
          </cell>
        </row>
        <row r="1154">
          <cell r="C1154">
            <v>0</v>
          </cell>
          <cell r="D1154">
            <v>0</v>
          </cell>
          <cell r="E1154">
            <v>0</v>
          </cell>
          <cell r="F1154">
            <v>0</v>
          </cell>
          <cell r="G1154">
            <v>0</v>
          </cell>
          <cell r="H1154">
            <v>0</v>
          </cell>
          <cell r="P1154">
            <v>0</v>
          </cell>
          <cell r="Y1154">
            <v>0</v>
          </cell>
          <cell r="AA1154">
            <v>0</v>
          </cell>
        </row>
        <row r="1155">
          <cell r="C1155">
            <v>0</v>
          </cell>
          <cell r="D1155">
            <v>0</v>
          </cell>
          <cell r="E1155">
            <v>0</v>
          </cell>
          <cell r="F1155">
            <v>0</v>
          </cell>
          <cell r="G1155">
            <v>0</v>
          </cell>
          <cell r="H1155">
            <v>0</v>
          </cell>
          <cell r="P1155">
            <v>0</v>
          </cell>
          <cell r="Y1155">
            <v>0</v>
          </cell>
          <cell r="AA1155">
            <v>0</v>
          </cell>
        </row>
        <row r="1156">
          <cell r="C1156">
            <v>0</v>
          </cell>
          <cell r="D1156">
            <v>0</v>
          </cell>
          <cell r="E1156">
            <v>0</v>
          </cell>
          <cell r="F1156">
            <v>0</v>
          </cell>
          <cell r="G1156">
            <v>0</v>
          </cell>
          <cell r="H1156">
            <v>0</v>
          </cell>
          <cell r="P1156">
            <v>0</v>
          </cell>
          <cell r="Y1156">
            <v>0</v>
          </cell>
          <cell r="AA1156">
            <v>0</v>
          </cell>
        </row>
        <row r="1157">
          <cell r="C1157">
            <v>0</v>
          </cell>
          <cell r="D1157">
            <v>0</v>
          </cell>
          <cell r="E1157">
            <v>0</v>
          </cell>
          <cell r="F1157">
            <v>0</v>
          </cell>
          <cell r="G1157">
            <v>0</v>
          </cell>
          <cell r="H1157">
            <v>0</v>
          </cell>
          <cell r="P1157">
            <v>0</v>
          </cell>
          <cell r="Y1157">
            <v>0</v>
          </cell>
          <cell r="AA1157">
            <v>0</v>
          </cell>
        </row>
        <row r="1158">
          <cell r="C1158">
            <v>0</v>
          </cell>
          <cell r="D1158">
            <v>0</v>
          </cell>
          <cell r="E1158">
            <v>0</v>
          </cell>
          <cell r="F1158">
            <v>0</v>
          </cell>
          <cell r="G1158">
            <v>0</v>
          </cell>
          <cell r="H1158">
            <v>0</v>
          </cell>
          <cell r="P1158">
            <v>0</v>
          </cell>
          <cell r="Y1158">
            <v>0</v>
          </cell>
          <cell r="AA1158">
            <v>0</v>
          </cell>
        </row>
        <row r="1159">
          <cell r="C1159">
            <v>0</v>
          </cell>
          <cell r="D1159">
            <v>0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P1159">
            <v>0</v>
          </cell>
          <cell r="Y1159">
            <v>0</v>
          </cell>
          <cell r="AA1159">
            <v>0</v>
          </cell>
        </row>
        <row r="1160">
          <cell r="C1160">
            <v>0</v>
          </cell>
          <cell r="D1160">
            <v>0</v>
          </cell>
          <cell r="E1160">
            <v>0</v>
          </cell>
          <cell r="F1160">
            <v>0</v>
          </cell>
          <cell r="G1160">
            <v>0</v>
          </cell>
          <cell r="H1160">
            <v>0</v>
          </cell>
          <cell r="P1160">
            <v>0</v>
          </cell>
          <cell r="Y1160">
            <v>0</v>
          </cell>
          <cell r="AA1160">
            <v>0</v>
          </cell>
        </row>
        <row r="1161">
          <cell r="C1161">
            <v>0</v>
          </cell>
          <cell r="D1161">
            <v>0</v>
          </cell>
          <cell r="E1161">
            <v>0</v>
          </cell>
          <cell r="F1161">
            <v>0</v>
          </cell>
          <cell r="G1161">
            <v>0</v>
          </cell>
          <cell r="H1161">
            <v>0</v>
          </cell>
          <cell r="P1161">
            <v>0</v>
          </cell>
          <cell r="Y1161">
            <v>0</v>
          </cell>
          <cell r="AA1161">
            <v>0</v>
          </cell>
        </row>
        <row r="1162">
          <cell r="C1162">
            <v>0</v>
          </cell>
          <cell r="D1162">
            <v>0</v>
          </cell>
          <cell r="E1162">
            <v>0</v>
          </cell>
          <cell r="F1162">
            <v>0</v>
          </cell>
          <cell r="G1162">
            <v>0</v>
          </cell>
          <cell r="H1162">
            <v>0</v>
          </cell>
          <cell r="P1162">
            <v>0</v>
          </cell>
          <cell r="Y1162">
            <v>0</v>
          </cell>
          <cell r="AA1162">
            <v>0</v>
          </cell>
        </row>
        <row r="1163">
          <cell r="C1163">
            <v>0</v>
          </cell>
          <cell r="D1163">
            <v>0</v>
          </cell>
          <cell r="E1163">
            <v>0</v>
          </cell>
          <cell r="F1163">
            <v>0</v>
          </cell>
          <cell r="G1163">
            <v>0</v>
          </cell>
          <cell r="H1163">
            <v>0</v>
          </cell>
          <cell r="P1163">
            <v>0</v>
          </cell>
          <cell r="Y1163">
            <v>0</v>
          </cell>
          <cell r="AA1163">
            <v>0</v>
          </cell>
        </row>
        <row r="1164">
          <cell r="C1164">
            <v>0</v>
          </cell>
          <cell r="D1164">
            <v>0</v>
          </cell>
          <cell r="E1164">
            <v>0</v>
          </cell>
          <cell r="F1164">
            <v>0</v>
          </cell>
          <cell r="G1164">
            <v>0</v>
          </cell>
          <cell r="H1164">
            <v>0</v>
          </cell>
          <cell r="P1164">
            <v>0</v>
          </cell>
          <cell r="Y1164">
            <v>0</v>
          </cell>
          <cell r="AA1164">
            <v>0</v>
          </cell>
        </row>
        <row r="1165">
          <cell r="C1165">
            <v>0</v>
          </cell>
          <cell r="D1165">
            <v>0</v>
          </cell>
          <cell r="E1165">
            <v>0</v>
          </cell>
          <cell r="F1165">
            <v>0</v>
          </cell>
          <cell r="G1165">
            <v>0</v>
          </cell>
          <cell r="H1165">
            <v>0</v>
          </cell>
          <cell r="P1165">
            <v>0</v>
          </cell>
          <cell r="Y1165">
            <v>0</v>
          </cell>
          <cell r="AA1165">
            <v>0</v>
          </cell>
        </row>
        <row r="1166">
          <cell r="C1166">
            <v>0</v>
          </cell>
          <cell r="D1166">
            <v>0</v>
          </cell>
          <cell r="E1166">
            <v>0</v>
          </cell>
          <cell r="F1166">
            <v>0</v>
          </cell>
          <cell r="G1166">
            <v>0</v>
          </cell>
          <cell r="H1166">
            <v>0</v>
          </cell>
          <cell r="P1166">
            <v>0</v>
          </cell>
          <cell r="Y1166">
            <v>0</v>
          </cell>
          <cell r="AA1166">
            <v>0</v>
          </cell>
        </row>
        <row r="1167">
          <cell r="C1167">
            <v>0</v>
          </cell>
          <cell r="D1167">
            <v>0</v>
          </cell>
          <cell r="E1167">
            <v>0</v>
          </cell>
          <cell r="F1167">
            <v>0</v>
          </cell>
          <cell r="G1167">
            <v>0</v>
          </cell>
          <cell r="H1167">
            <v>0</v>
          </cell>
          <cell r="P1167">
            <v>0</v>
          </cell>
          <cell r="Y1167">
            <v>0</v>
          </cell>
          <cell r="AA1167">
            <v>0</v>
          </cell>
        </row>
        <row r="1168">
          <cell r="C1168">
            <v>0</v>
          </cell>
          <cell r="D1168">
            <v>0</v>
          </cell>
          <cell r="E1168">
            <v>0</v>
          </cell>
          <cell r="F1168">
            <v>0</v>
          </cell>
          <cell r="G1168">
            <v>0</v>
          </cell>
          <cell r="H1168">
            <v>0</v>
          </cell>
          <cell r="P1168">
            <v>0</v>
          </cell>
          <cell r="Y1168">
            <v>0</v>
          </cell>
          <cell r="AA1168">
            <v>0</v>
          </cell>
        </row>
        <row r="1169">
          <cell r="C1169">
            <v>0</v>
          </cell>
          <cell r="D1169">
            <v>0</v>
          </cell>
          <cell r="E1169">
            <v>0</v>
          </cell>
          <cell r="F1169">
            <v>0</v>
          </cell>
          <cell r="G1169">
            <v>0</v>
          </cell>
          <cell r="H1169">
            <v>0</v>
          </cell>
          <cell r="P1169">
            <v>0</v>
          </cell>
          <cell r="Y1169">
            <v>0</v>
          </cell>
          <cell r="AA1169">
            <v>0</v>
          </cell>
        </row>
        <row r="1171">
          <cell r="C1171">
            <v>0</v>
          </cell>
          <cell r="D1171">
            <v>0</v>
          </cell>
          <cell r="E1171">
            <v>0</v>
          </cell>
          <cell r="F1171">
            <v>0</v>
          </cell>
          <cell r="G1171">
            <v>0</v>
          </cell>
          <cell r="H1171">
            <v>0</v>
          </cell>
          <cell r="P1171">
            <v>0</v>
          </cell>
          <cell r="Y1171">
            <v>0</v>
          </cell>
          <cell r="AA1171">
            <v>0</v>
          </cell>
        </row>
        <row r="1173">
          <cell r="C1173">
            <v>0</v>
          </cell>
          <cell r="D1173">
            <v>0</v>
          </cell>
          <cell r="E1173">
            <v>0</v>
          </cell>
          <cell r="F1173">
            <v>0</v>
          </cell>
          <cell r="G1173">
            <v>0</v>
          </cell>
          <cell r="H1173">
            <v>0</v>
          </cell>
          <cell r="P1173">
            <v>0</v>
          </cell>
          <cell r="Y1173">
            <v>0</v>
          </cell>
          <cell r="AA1173">
            <v>0</v>
          </cell>
        </row>
        <row r="1174">
          <cell r="C1174">
            <v>0</v>
          </cell>
          <cell r="D1174">
            <v>0</v>
          </cell>
          <cell r="E1174">
            <v>0</v>
          </cell>
          <cell r="F1174">
            <v>0</v>
          </cell>
          <cell r="G1174">
            <v>0</v>
          </cell>
          <cell r="H1174">
            <v>0</v>
          </cell>
          <cell r="P1174">
            <v>0</v>
          </cell>
          <cell r="Y1174">
            <v>0</v>
          </cell>
          <cell r="AA1174">
            <v>0</v>
          </cell>
        </row>
        <row r="1176">
          <cell r="C1176">
            <v>0</v>
          </cell>
          <cell r="D1176">
            <v>0</v>
          </cell>
          <cell r="E1176">
            <v>0</v>
          </cell>
          <cell r="F1176">
            <v>0</v>
          </cell>
          <cell r="G1176">
            <v>0</v>
          </cell>
          <cell r="H1176">
            <v>0</v>
          </cell>
          <cell r="P1176">
            <v>0</v>
          </cell>
          <cell r="Y1176">
            <v>0</v>
          </cell>
          <cell r="AA1176">
            <v>0</v>
          </cell>
        </row>
        <row r="1177">
          <cell r="C1177">
            <v>0</v>
          </cell>
          <cell r="D1177">
            <v>0</v>
          </cell>
          <cell r="E1177">
            <v>0</v>
          </cell>
          <cell r="F1177">
            <v>0</v>
          </cell>
          <cell r="G1177">
            <v>0</v>
          </cell>
          <cell r="H1177">
            <v>0</v>
          </cell>
          <cell r="P1177">
            <v>0</v>
          </cell>
          <cell r="Y1177">
            <v>0</v>
          </cell>
          <cell r="AA1177">
            <v>0</v>
          </cell>
        </row>
        <row r="1178">
          <cell r="C1178">
            <v>0</v>
          </cell>
          <cell r="D1178">
            <v>0</v>
          </cell>
          <cell r="E1178">
            <v>0</v>
          </cell>
          <cell r="F1178">
            <v>0</v>
          </cell>
          <cell r="G1178">
            <v>0</v>
          </cell>
          <cell r="H1178">
            <v>0</v>
          </cell>
          <cell r="P1178">
            <v>0</v>
          </cell>
          <cell r="Y1178">
            <v>0</v>
          </cell>
          <cell r="AA1178">
            <v>0</v>
          </cell>
        </row>
        <row r="1179">
          <cell r="C1179">
            <v>0</v>
          </cell>
          <cell r="D1179">
            <v>0</v>
          </cell>
          <cell r="E1179">
            <v>0</v>
          </cell>
          <cell r="F1179">
            <v>0</v>
          </cell>
          <cell r="G1179">
            <v>0</v>
          </cell>
          <cell r="H1179">
            <v>0</v>
          </cell>
          <cell r="P1179">
            <v>0</v>
          </cell>
          <cell r="Y1179">
            <v>0</v>
          </cell>
          <cell r="AA1179">
            <v>0</v>
          </cell>
        </row>
        <row r="1180">
          <cell r="C1180">
            <v>0</v>
          </cell>
          <cell r="D1180">
            <v>0</v>
          </cell>
          <cell r="E1180">
            <v>0</v>
          </cell>
          <cell r="F1180">
            <v>0</v>
          </cell>
          <cell r="G1180">
            <v>0</v>
          </cell>
          <cell r="H1180">
            <v>0</v>
          </cell>
          <cell r="P1180">
            <v>0</v>
          </cell>
          <cell r="Y1180">
            <v>0</v>
          </cell>
          <cell r="AA1180">
            <v>0</v>
          </cell>
        </row>
        <row r="1181">
          <cell r="C1181">
            <v>0</v>
          </cell>
          <cell r="D1181">
            <v>0</v>
          </cell>
          <cell r="E1181">
            <v>0</v>
          </cell>
          <cell r="F1181">
            <v>0</v>
          </cell>
          <cell r="G1181">
            <v>0</v>
          </cell>
          <cell r="H1181">
            <v>0</v>
          </cell>
          <cell r="P1181">
            <v>0</v>
          </cell>
          <cell r="Y1181">
            <v>0</v>
          </cell>
          <cell r="AA1181">
            <v>0</v>
          </cell>
        </row>
        <row r="1182">
          <cell r="C1182">
            <v>0</v>
          </cell>
          <cell r="D1182">
            <v>0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P1182">
            <v>0</v>
          </cell>
          <cell r="Y1182">
            <v>0</v>
          </cell>
          <cell r="AA1182">
            <v>0</v>
          </cell>
        </row>
        <row r="1183">
          <cell r="C1183">
            <v>0</v>
          </cell>
          <cell r="D1183">
            <v>0</v>
          </cell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P1183">
            <v>0</v>
          </cell>
          <cell r="Y1183">
            <v>0</v>
          </cell>
          <cell r="AA1183">
            <v>0</v>
          </cell>
        </row>
        <row r="1185">
          <cell r="C1185">
            <v>0</v>
          </cell>
          <cell r="D1185">
            <v>0</v>
          </cell>
          <cell r="E1185">
            <v>0</v>
          </cell>
          <cell r="F1185">
            <v>0</v>
          </cell>
          <cell r="G1185">
            <v>0</v>
          </cell>
          <cell r="H1185">
            <v>0</v>
          </cell>
          <cell r="P1185">
            <v>0</v>
          </cell>
          <cell r="Y1185">
            <v>0</v>
          </cell>
          <cell r="AA1185">
            <v>0</v>
          </cell>
        </row>
        <row r="1186">
          <cell r="C1186">
            <v>0</v>
          </cell>
          <cell r="D1186">
            <v>0</v>
          </cell>
          <cell r="E1186">
            <v>0</v>
          </cell>
          <cell r="F1186">
            <v>0</v>
          </cell>
          <cell r="G1186">
            <v>0</v>
          </cell>
          <cell r="H1186">
            <v>0</v>
          </cell>
          <cell r="P1186">
            <v>0</v>
          </cell>
          <cell r="Y1186">
            <v>0</v>
          </cell>
          <cell r="AA1186">
            <v>0</v>
          </cell>
        </row>
        <row r="1188">
          <cell r="C1188">
            <v>0</v>
          </cell>
          <cell r="D1188">
            <v>0</v>
          </cell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P1188">
            <v>0</v>
          </cell>
          <cell r="Y1188">
            <v>0</v>
          </cell>
          <cell r="AA1188">
            <v>0</v>
          </cell>
        </row>
        <row r="1189">
          <cell r="C1189">
            <v>0</v>
          </cell>
          <cell r="D1189">
            <v>0</v>
          </cell>
          <cell r="E1189">
            <v>0</v>
          </cell>
          <cell r="F1189">
            <v>0</v>
          </cell>
          <cell r="G1189">
            <v>0</v>
          </cell>
          <cell r="H1189">
            <v>0</v>
          </cell>
          <cell r="P1189">
            <v>0</v>
          </cell>
          <cell r="Y1189">
            <v>0</v>
          </cell>
          <cell r="AA1189">
            <v>0</v>
          </cell>
        </row>
        <row r="1190">
          <cell r="C1190">
            <v>0</v>
          </cell>
          <cell r="D1190">
            <v>0</v>
          </cell>
          <cell r="E1190">
            <v>0</v>
          </cell>
          <cell r="F1190">
            <v>0</v>
          </cell>
          <cell r="G1190">
            <v>0</v>
          </cell>
          <cell r="H1190">
            <v>0</v>
          </cell>
          <cell r="P1190">
            <v>0</v>
          </cell>
          <cell r="Y1190">
            <v>0</v>
          </cell>
          <cell r="AA1190">
            <v>0</v>
          </cell>
        </row>
        <row r="1191">
          <cell r="C1191">
            <v>0</v>
          </cell>
          <cell r="D1191">
            <v>0</v>
          </cell>
          <cell r="E1191">
            <v>0</v>
          </cell>
          <cell r="F1191">
            <v>0</v>
          </cell>
          <cell r="G1191">
            <v>0</v>
          </cell>
          <cell r="H1191">
            <v>0</v>
          </cell>
          <cell r="P1191">
            <v>0</v>
          </cell>
          <cell r="Y1191">
            <v>0</v>
          </cell>
          <cell r="AA1191">
            <v>0</v>
          </cell>
        </row>
        <row r="1192">
          <cell r="C1192">
            <v>0</v>
          </cell>
          <cell r="D1192">
            <v>0</v>
          </cell>
          <cell r="E1192">
            <v>0</v>
          </cell>
          <cell r="F1192">
            <v>0</v>
          </cell>
          <cell r="G1192">
            <v>0</v>
          </cell>
          <cell r="H1192">
            <v>0</v>
          </cell>
          <cell r="P1192">
            <v>0</v>
          </cell>
          <cell r="Y1192">
            <v>0</v>
          </cell>
          <cell r="AA1192">
            <v>0</v>
          </cell>
        </row>
        <row r="1193">
          <cell r="C1193">
            <v>0</v>
          </cell>
          <cell r="D1193">
            <v>0</v>
          </cell>
          <cell r="E1193">
            <v>0</v>
          </cell>
          <cell r="F1193">
            <v>0</v>
          </cell>
          <cell r="G1193">
            <v>0</v>
          </cell>
          <cell r="H1193">
            <v>0</v>
          </cell>
          <cell r="P1193">
            <v>0</v>
          </cell>
          <cell r="Y1193">
            <v>0</v>
          </cell>
          <cell r="AA1193">
            <v>0</v>
          </cell>
        </row>
        <row r="1195">
          <cell r="C1195">
            <v>0</v>
          </cell>
          <cell r="D1195">
            <v>0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P1195">
            <v>0</v>
          </cell>
          <cell r="Y1195">
            <v>0</v>
          </cell>
          <cell r="AA1195">
            <v>0</v>
          </cell>
        </row>
        <row r="1196">
          <cell r="C1196">
            <v>0</v>
          </cell>
          <cell r="D1196">
            <v>0</v>
          </cell>
          <cell r="E1196">
            <v>0</v>
          </cell>
          <cell r="F1196">
            <v>0</v>
          </cell>
          <cell r="G1196">
            <v>0</v>
          </cell>
          <cell r="H1196">
            <v>0</v>
          </cell>
          <cell r="P1196">
            <v>0</v>
          </cell>
          <cell r="Y1196">
            <v>0</v>
          </cell>
          <cell r="AA1196">
            <v>0</v>
          </cell>
        </row>
        <row r="1197">
          <cell r="C1197">
            <v>0</v>
          </cell>
          <cell r="D1197">
            <v>0</v>
          </cell>
          <cell r="E1197">
            <v>0</v>
          </cell>
          <cell r="F1197">
            <v>0</v>
          </cell>
          <cell r="G1197">
            <v>0</v>
          </cell>
          <cell r="H1197">
            <v>0</v>
          </cell>
          <cell r="P1197">
            <v>0</v>
          </cell>
          <cell r="Y1197">
            <v>0</v>
          </cell>
          <cell r="AA1197">
            <v>0</v>
          </cell>
        </row>
        <row r="1198">
          <cell r="C1198">
            <v>0</v>
          </cell>
          <cell r="D1198">
            <v>0</v>
          </cell>
          <cell r="E1198">
            <v>0</v>
          </cell>
          <cell r="F1198">
            <v>0</v>
          </cell>
          <cell r="G1198">
            <v>0</v>
          </cell>
          <cell r="H1198">
            <v>0</v>
          </cell>
          <cell r="P1198">
            <v>0</v>
          </cell>
          <cell r="Y1198">
            <v>0</v>
          </cell>
          <cell r="AA1198">
            <v>0</v>
          </cell>
        </row>
        <row r="1199">
          <cell r="C1199">
            <v>0</v>
          </cell>
          <cell r="D1199">
            <v>0</v>
          </cell>
          <cell r="E1199">
            <v>0</v>
          </cell>
          <cell r="F1199">
            <v>0</v>
          </cell>
          <cell r="G1199">
            <v>0</v>
          </cell>
          <cell r="H1199">
            <v>0</v>
          </cell>
          <cell r="P1199">
            <v>0</v>
          </cell>
          <cell r="Y1199">
            <v>0</v>
          </cell>
          <cell r="AA1199">
            <v>0</v>
          </cell>
        </row>
        <row r="1200">
          <cell r="C1200">
            <v>0</v>
          </cell>
          <cell r="D1200">
            <v>0</v>
          </cell>
          <cell r="E1200">
            <v>0</v>
          </cell>
          <cell r="F1200">
            <v>0</v>
          </cell>
          <cell r="G1200">
            <v>0</v>
          </cell>
          <cell r="H1200">
            <v>0</v>
          </cell>
          <cell r="P1200">
            <v>0</v>
          </cell>
          <cell r="Y1200">
            <v>0</v>
          </cell>
          <cell r="AA1200">
            <v>0</v>
          </cell>
        </row>
        <row r="1201">
          <cell r="C1201">
            <v>0</v>
          </cell>
          <cell r="D1201">
            <v>0</v>
          </cell>
          <cell r="E1201">
            <v>0</v>
          </cell>
          <cell r="F1201">
            <v>0</v>
          </cell>
          <cell r="G1201">
            <v>0</v>
          </cell>
          <cell r="H1201">
            <v>0</v>
          </cell>
          <cell r="P1201">
            <v>0</v>
          </cell>
          <cell r="Y1201">
            <v>0</v>
          </cell>
          <cell r="AA1201">
            <v>0</v>
          </cell>
        </row>
        <row r="1202">
          <cell r="C1202">
            <v>0</v>
          </cell>
          <cell r="D1202">
            <v>0</v>
          </cell>
          <cell r="E1202">
            <v>0</v>
          </cell>
          <cell r="F1202">
            <v>0</v>
          </cell>
          <cell r="G1202">
            <v>0</v>
          </cell>
          <cell r="H1202">
            <v>0</v>
          </cell>
          <cell r="P1202">
            <v>0</v>
          </cell>
          <cell r="Y1202">
            <v>0</v>
          </cell>
          <cell r="AA1202">
            <v>0</v>
          </cell>
        </row>
        <row r="1203">
          <cell r="C1203">
            <v>0</v>
          </cell>
          <cell r="D1203">
            <v>0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P1203">
            <v>0</v>
          </cell>
          <cell r="Y1203">
            <v>0</v>
          </cell>
          <cell r="AA1203">
            <v>0</v>
          </cell>
        </row>
        <row r="1204">
          <cell r="C1204">
            <v>0</v>
          </cell>
          <cell r="D1204">
            <v>0</v>
          </cell>
          <cell r="E1204">
            <v>0</v>
          </cell>
          <cell r="F1204">
            <v>0</v>
          </cell>
          <cell r="G1204">
            <v>0</v>
          </cell>
          <cell r="H1204">
            <v>0</v>
          </cell>
          <cell r="P1204">
            <v>0</v>
          </cell>
          <cell r="Y1204">
            <v>0</v>
          </cell>
          <cell r="AA1204">
            <v>0</v>
          </cell>
        </row>
        <row r="1205"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P1205">
            <v>0</v>
          </cell>
          <cell r="Y1205">
            <v>0</v>
          </cell>
          <cell r="AA1205">
            <v>0</v>
          </cell>
        </row>
        <row r="1206">
          <cell r="C1206">
            <v>0</v>
          </cell>
          <cell r="D1206">
            <v>0</v>
          </cell>
          <cell r="E1206">
            <v>0</v>
          </cell>
          <cell r="F1206">
            <v>0</v>
          </cell>
          <cell r="G1206">
            <v>0</v>
          </cell>
          <cell r="H1206">
            <v>0</v>
          </cell>
          <cell r="P1206">
            <v>0</v>
          </cell>
          <cell r="Y1206">
            <v>0</v>
          </cell>
          <cell r="AA1206">
            <v>0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FFFF66"/>
  </sheetPr>
  <dimension ref="A1:AA243"/>
  <sheetViews>
    <sheetView showGridLines="0" tabSelected="1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departmental receipts collection: "&amp;PROPER('[1]13'!$B$6)</f>
        <v>Table 3: Summary of departmental receipts collection: Human Settlements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/>
    </row>
    <row r="4" spans="1:27" s="15" customFormat="1" ht="12.75" customHeight="1" x14ac:dyDescent="0.25">
      <c r="A4" s="32"/>
      <c r="B4" s="33" t="s">
        <v>10</v>
      </c>
      <c r="C4" s="34">
        <f>SUM(C5:C8)</f>
        <v>0</v>
      </c>
      <c r="D4" s="34">
        <f t="shared" ref="D4:K4" si="0">SUM(D5:D8)</f>
        <v>0</v>
      </c>
      <c r="E4" s="34">
        <f t="shared" si="0"/>
        <v>0</v>
      </c>
      <c r="F4" s="35">
        <f t="shared" si="0"/>
        <v>0</v>
      </c>
      <c r="G4" s="34">
        <f t="shared" si="0"/>
        <v>0</v>
      </c>
      <c r="H4" s="36">
        <f t="shared" si="0"/>
        <v>0</v>
      </c>
      <c r="I4" s="34">
        <f t="shared" si="0"/>
        <v>0</v>
      </c>
      <c r="J4" s="34">
        <f t="shared" si="0"/>
        <v>0</v>
      </c>
      <c r="K4" s="34">
        <f t="shared" si="0"/>
        <v>0</v>
      </c>
      <c r="Z4" s="16"/>
      <c r="AA4" s="26" t="s">
        <v>7</v>
      </c>
    </row>
    <row r="5" spans="1:27" s="15" customFormat="1" ht="12.75" customHeight="1" x14ac:dyDescent="0.25">
      <c r="A5" s="32"/>
      <c r="B5" s="37" t="s">
        <v>11</v>
      </c>
      <c r="C5" s="35">
        <f>B.1!E5</f>
        <v>0</v>
      </c>
      <c r="D5" s="34">
        <f>B.1!F5</f>
        <v>0</v>
      </c>
      <c r="E5" s="34">
        <f>B.1!G5</f>
        <v>0</v>
      </c>
      <c r="F5" s="35">
        <f>B.1!H5</f>
        <v>0</v>
      </c>
      <c r="G5" s="34">
        <f>B.1!I5</f>
        <v>0</v>
      </c>
      <c r="H5" s="36">
        <f>B.1!J5</f>
        <v>0</v>
      </c>
      <c r="I5" s="34">
        <f>B.1!K5</f>
        <v>0</v>
      </c>
      <c r="J5" s="34">
        <f>B.1!L5</f>
        <v>0</v>
      </c>
      <c r="K5" s="36">
        <f>B.1!M5</f>
        <v>0</v>
      </c>
      <c r="Z5" s="16"/>
      <c r="AA5" s="27">
        <v>3</v>
      </c>
    </row>
    <row r="6" spans="1:27" s="15" customFormat="1" ht="12.75" customHeight="1" x14ac:dyDescent="0.25">
      <c r="A6" s="32"/>
      <c r="B6" s="37" t="s">
        <v>12</v>
      </c>
      <c r="C6" s="24">
        <f>B.1!E6</f>
        <v>0</v>
      </c>
      <c r="D6" s="23">
        <f>B.1!F6</f>
        <v>0</v>
      </c>
      <c r="E6" s="23">
        <f>B.1!G6</f>
        <v>0</v>
      </c>
      <c r="F6" s="24">
        <f>B.1!H6</f>
        <v>0</v>
      </c>
      <c r="G6" s="23">
        <f>B.1!I6</f>
        <v>0</v>
      </c>
      <c r="H6" s="25">
        <f>B.1!J6</f>
        <v>0</v>
      </c>
      <c r="I6" s="23">
        <f>B.1!K6</f>
        <v>0</v>
      </c>
      <c r="J6" s="23">
        <f>B.1!L6</f>
        <v>0</v>
      </c>
      <c r="K6" s="25">
        <f>B.1!M6</f>
        <v>0</v>
      </c>
      <c r="Z6" s="16"/>
      <c r="AA6" s="26" t="s">
        <v>8</v>
      </c>
    </row>
    <row r="7" spans="1:27" s="15" customFormat="1" ht="12.75" customHeight="1" x14ac:dyDescent="0.25">
      <c r="A7" s="32"/>
      <c r="B7" s="37" t="s">
        <v>13</v>
      </c>
      <c r="C7" s="24">
        <f>B.1!E7</f>
        <v>0</v>
      </c>
      <c r="D7" s="23">
        <f>B.1!F7</f>
        <v>0</v>
      </c>
      <c r="E7" s="23">
        <f>B.1!G7</f>
        <v>0</v>
      </c>
      <c r="F7" s="24">
        <f>B.1!H7</f>
        <v>0</v>
      </c>
      <c r="G7" s="23">
        <f>B.1!I7</f>
        <v>0</v>
      </c>
      <c r="H7" s="25">
        <f>B.1!J7</f>
        <v>0</v>
      </c>
      <c r="I7" s="23">
        <f>B.1!K7</f>
        <v>0</v>
      </c>
      <c r="J7" s="23">
        <f>B.1!L7</f>
        <v>0</v>
      </c>
      <c r="K7" s="25">
        <f>B.1!M7</f>
        <v>0</v>
      </c>
      <c r="Z7" s="16"/>
      <c r="AA7" s="27">
        <v>0</v>
      </c>
    </row>
    <row r="8" spans="1:27" s="15" customFormat="1" ht="12.75" customHeight="1" x14ac:dyDescent="0.25">
      <c r="A8" s="32"/>
      <c r="B8" s="37" t="s">
        <v>14</v>
      </c>
      <c r="C8" s="38">
        <f>B.1!E8</f>
        <v>0</v>
      </c>
      <c r="D8" s="39">
        <f>B.1!F8</f>
        <v>0</v>
      </c>
      <c r="E8" s="39">
        <f>B.1!G8</f>
        <v>0</v>
      </c>
      <c r="F8" s="38">
        <f>B.1!H8</f>
        <v>0</v>
      </c>
      <c r="G8" s="39">
        <f>B.1!I8</f>
        <v>0</v>
      </c>
      <c r="H8" s="40">
        <f>B.1!J8</f>
        <v>0</v>
      </c>
      <c r="I8" s="39">
        <f>B.1!K8</f>
        <v>0</v>
      </c>
      <c r="J8" s="39">
        <f>B.1!L8</f>
        <v>0</v>
      </c>
      <c r="K8" s="40">
        <f>B.1!M8</f>
        <v>0</v>
      </c>
      <c r="Z8" s="16"/>
      <c r="AA8" s="26" t="s">
        <v>9</v>
      </c>
    </row>
    <row r="9" spans="1:27" s="43" customFormat="1" ht="12.75" customHeight="1" x14ac:dyDescent="0.2">
      <c r="A9" s="41"/>
      <c r="B9" s="42" t="s">
        <v>15</v>
      </c>
      <c r="C9" s="23">
        <f>B.1!E9</f>
        <v>34</v>
      </c>
      <c r="D9" s="23">
        <f>B.1!F9</f>
        <v>55</v>
      </c>
      <c r="E9" s="23">
        <f>B.1!G9</f>
        <v>284</v>
      </c>
      <c r="F9" s="24">
        <f>B.1!H9</f>
        <v>63</v>
      </c>
      <c r="G9" s="23">
        <f>B.1!I9</f>
        <v>96</v>
      </c>
      <c r="H9" s="25">
        <f>B.1!J9</f>
        <v>80</v>
      </c>
      <c r="I9" s="23">
        <f>B.1!K9</f>
        <v>70</v>
      </c>
      <c r="J9" s="23">
        <f>B.1!L9</f>
        <v>74</v>
      </c>
      <c r="K9" s="23">
        <f>B.1!M9</f>
        <v>78</v>
      </c>
      <c r="Z9" s="16"/>
      <c r="AA9" s="15" t="s">
        <v>44</v>
      </c>
    </row>
    <row r="10" spans="1:27" s="15" customFormat="1" ht="12.75" customHeight="1" x14ac:dyDescent="0.2">
      <c r="A10" s="21"/>
      <c r="B10" s="42" t="s">
        <v>16</v>
      </c>
      <c r="C10" s="23">
        <f>B.1!E21</f>
        <v>0</v>
      </c>
      <c r="D10" s="23">
        <f>B.1!F21</f>
        <v>0</v>
      </c>
      <c r="E10" s="23">
        <f>B.1!G21</f>
        <v>0</v>
      </c>
      <c r="F10" s="24">
        <f>B.1!H21</f>
        <v>0</v>
      </c>
      <c r="G10" s="23">
        <f>B.1!I21</f>
        <v>0</v>
      </c>
      <c r="H10" s="25">
        <f>B.1!J21</f>
        <v>0</v>
      </c>
      <c r="I10" s="23">
        <f>B.1!K21</f>
        <v>0</v>
      </c>
      <c r="J10" s="23">
        <f>B.1!L21</f>
        <v>0</v>
      </c>
      <c r="K10" s="23">
        <f>B.1!M21</f>
        <v>0</v>
      </c>
      <c r="Z10" s="16"/>
    </row>
    <row r="11" spans="1:27" s="15" customFormat="1" ht="12.75" customHeight="1" x14ac:dyDescent="0.25">
      <c r="A11" s="32"/>
      <c r="B11" s="42" t="s">
        <v>17</v>
      </c>
      <c r="C11" s="23">
        <f>B.1!E29</f>
        <v>0</v>
      </c>
      <c r="D11" s="23">
        <f>B.1!F29</f>
        <v>0</v>
      </c>
      <c r="E11" s="23">
        <f>B.1!G29</f>
        <v>0</v>
      </c>
      <c r="F11" s="24">
        <f>B.1!H29</f>
        <v>0</v>
      </c>
      <c r="G11" s="23">
        <f>B.1!I29</f>
        <v>0</v>
      </c>
      <c r="H11" s="25">
        <f>B.1!J29</f>
        <v>0</v>
      </c>
      <c r="I11" s="23">
        <f>B.1!K29</f>
        <v>0</v>
      </c>
      <c r="J11" s="23">
        <f>B.1!L29</f>
        <v>0</v>
      </c>
      <c r="K11" s="23">
        <f>B.1!M29</f>
        <v>0</v>
      </c>
      <c r="Z11" s="16"/>
    </row>
    <row r="12" spans="1:27" s="15" customFormat="1" ht="12.75" customHeight="1" x14ac:dyDescent="0.2">
      <c r="A12" s="21"/>
      <c r="B12" s="42" t="s">
        <v>18</v>
      </c>
      <c r="C12" s="23">
        <f>B.1!E31</f>
        <v>156</v>
      </c>
      <c r="D12" s="23">
        <f>B.1!F31</f>
        <v>11</v>
      </c>
      <c r="E12" s="23">
        <f>B.1!G31</f>
        <v>14</v>
      </c>
      <c r="F12" s="24">
        <f>B.1!H31</f>
        <v>11</v>
      </c>
      <c r="G12" s="23">
        <f>B.1!I31</f>
        <v>8</v>
      </c>
      <c r="H12" s="25">
        <f>B.1!J31</f>
        <v>10</v>
      </c>
      <c r="I12" s="23">
        <f>B.1!K31</f>
        <v>13</v>
      </c>
      <c r="J12" s="23">
        <f>B.1!L31</f>
        <v>14</v>
      </c>
      <c r="K12" s="23">
        <f>B.1!M31</f>
        <v>14</v>
      </c>
      <c r="Z12" s="16"/>
    </row>
    <row r="13" spans="1:27" s="15" customFormat="1" ht="12.75" customHeight="1" x14ac:dyDescent="0.2">
      <c r="A13" s="21"/>
      <c r="B13" s="42" t="s">
        <v>19</v>
      </c>
      <c r="C13" s="23">
        <f>B.1!E36</f>
        <v>0</v>
      </c>
      <c r="D13" s="23">
        <f>B.1!F36</f>
        <v>0</v>
      </c>
      <c r="E13" s="23">
        <f>B.1!G36</f>
        <v>0</v>
      </c>
      <c r="F13" s="24">
        <f>B.1!H36</f>
        <v>0</v>
      </c>
      <c r="G13" s="23">
        <f>B.1!I36</f>
        <v>0</v>
      </c>
      <c r="H13" s="25">
        <f>B.1!J36</f>
        <v>0</v>
      </c>
      <c r="I13" s="23">
        <f>B.1!K36</f>
        <v>0</v>
      </c>
      <c r="J13" s="23">
        <f>B.1!L36</f>
        <v>0</v>
      </c>
      <c r="K13" s="23">
        <f>B.1!M36</f>
        <v>0</v>
      </c>
      <c r="Z13" s="16"/>
    </row>
    <row r="14" spans="1:27" s="15" customFormat="1" ht="12.75" customHeight="1" x14ac:dyDescent="0.25">
      <c r="A14" s="32"/>
      <c r="B14" s="33" t="s">
        <v>20</v>
      </c>
      <c r="C14" s="39">
        <f>B.1!E39</f>
        <v>615</v>
      </c>
      <c r="D14" s="39">
        <f>B.1!F39</f>
        <v>127</v>
      </c>
      <c r="E14" s="39">
        <f>B.1!G39</f>
        <v>357</v>
      </c>
      <c r="F14" s="38">
        <f>B.1!H39</f>
        <v>158</v>
      </c>
      <c r="G14" s="39">
        <f>B.1!I39</f>
        <v>768</v>
      </c>
      <c r="H14" s="40">
        <f>B.1!J39</f>
        <v>718</v>
      </c>
      <c r="I14" s="39">
        <f>B.1!K39</f>
        <v>177</v>
      </c>
      <c r="J14" s="39">
        <f>B.1!L39</f>
        <v>187</v>
      </c>
      <c r="K14" s="39">
        <f>B.1!M39</f>
        <v>197</v>
      </c>
      <c r="Z14" s="16"/>
    </row>
    <row r="15" spans="1:27" s="15" customFormat="1" ht="12.75" customHeight="1" x14ac:dyDescent="0.25">
      <c r="A15" s="44"/>
      <c r="B15" s="45" t="s">
        <v>21</v>
      </c>
      <c r="C15" s="46">
        <f>SUM(C5:C14)</f>
        <v>805</v>
      </c>
      <c r="D15" s="46">
        <f t="shared" ref="D15:K15" si="1">SUM(D5:D14)</f>
        <v>193</v>
      </c>
      <c r="E15" s="46">
        <f t="shared" si="1"/>
        <v>655</v>
      </c>
      <c r="F15" s="47">
        <f t="shared" si="1"/>
        <v>232</v>
      </c>
      <c r="G15" s="46">
        <f t="shared" si="1"/>
        <v>872</v>
      </c>
      <c r="H15" s="48">
        <f t="shared" si="1"/>
        <v>808</v>
      </c>
      <c r="I15" s="46">
        <f t="shared" si="1"/>
        <v>260</v>
      </c>
      <c r="J15" s="46">
        <f t="shared" si="1"/>
        <v>275</v>
      </c>
      <c r="K15" s="46">
        <f t="shared" si="1"/>
        <v>289</v>
      </c>
      <c r="Z15" s="16"/>
    </row>
    <row r="16" spans="1:27" s="15" customFormat="1" x14ac:dyDescent="0.2">
      <c r="Z16" s="16"/>
    </row>
    <row r="17" spans="26:26" s="15" customFormat="1" x14ac:dyDescent="0.2">
      <c r="Z17" s="16"/>
    </row>
    <row r="18" spans="26:26" s="15" customFormat="1" x14ac:dyDescent="0.2">
      <c r="Z18" s="16"/>
    </row>
    <row r="19" spans="26:26" s="15" customFormat="1" x14ac:dyDescent="0.2">
      <c r="Z19" s="16"/>
    </row>
    <row r="20" spans="26:26" s="15" customFormat="1" x14ac:dyDescent="0.2">
      <c r="Z20" s="16"/>
    </row>
    <row r="21" spans="26:26" s="15" customFormat="1" x14ac:dyDescent="0.2">
      <c r="Z21" s="16"/>
    </row>
    <row r="22" spans="26:26" s="15" customFormat="1" x14ac:dyDescent="0.2">
      <c r="Z22" s="16"/>
    </row>
    <row r="23" spans="26:26" s="15" customFormat="1" x14ac:dyDescent="0.2">
      <c r="Z23" s="16"/>
    </row>
    <row r="24" spans="26:26" s="15" customFormat="1" x14ac:dyDescent="0.2">
      <c r="Z24" s="16"/>
    </row>
    <row r="25" spans="26:26" s="15" customFormat="1" x14ac:dyDescent="0.2">
      <c r="Z25" s="16"/>
    </row>
    <row r="26" spans="26:26" s="15" customFormat="1" x14ac:dyDescent="0.2">
      <c r="Z26" s="16"/>
    </row>
    <row r="27" spans="26:26" s="15" customFormat="1" x14ac:dyDescent="0.2">
      <c r="Z27" s="16"/>
    </row>
    <row r="28" spans="26:26" s="15" customFormat="1" x14ac:dyDescent="0.2">
      <c r="Z28" s="16"/>
    </row>
    <row r="29" spans="26:26" s="15" customFormat="1" x14ac:dyDescent="0.2">
      <c r="Z29" s="16"/>
    </row>
    <row r="30" spans="26:26" s="15" customFormat="1" x14ac:dyDescent="0.2">
      <c r="Z30" s="16"/>
    </row>
    <row r="31" spans="26:26" s="15" customFormat="1" x14ac:dyDescent="0.2">
      <c r="Z31" s="16"/>
    </row>
    <row r="32" spans="26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FF66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57" customFormat="1" ht="15.75" customHeight="1" x14ac:dyDescent="0.2">
      <c r="A1" s="1" t="str">
        <f>"Table "&amp;AA5&amp;": Summary of payments and estimates by programme: "&amp;PROPER('[1]13'!$B$6)</f>
        <v>Table 4: Summary of payments and estimates by programme: Human Settlements</v>
      </c>
      <c r="B1" s="2"/>
      <c r="C1" s="56"/>
      <c r="D1" s="56"/>
      <c r="E1" s="56"/>
      <c r="F1" s="56"/>
      <c r="G1" s="56"/>
      <c r="H1" s="56"/>
      <c r="I1" s="56"/>
      <c r="J1" s="56"/>
      <c r="K1" s="56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8" t="str">
        <f>"1. " &amp; '[1]13'!B9</f>
        <v>1. ADMINISTRATION</v>
      </c>
      <c r="C4" s="23">
        <f>'[1]13'!C9</f>
        <v>19658</v>
      </c>
      <c r="D4" s="23">
        <f>'[1]13'!D9</f>
        <v>32086</v>
      </c>
      <c r="E4" s="23">
        <f>'[1]13'!E9</f>
        <v>68257</v>
      </c>
      <c r="F4" s="24">
        <f>'[1]13'!F9</f>
        <v>79922</v>
      </c>
      <c r="G4" s="23">
        <f>'[1]13'!G9</f>
        <v>83506</v>
      </c>
      <c r="H4" s="25">
        <f>'[1]13'!H9</f>
        <v>83312</v>
      </c>
      <c r="I4" s="23">
        <f>'[1]13'!P9</f>
        <v>94000</v>
      </c>
      <c r="J4" s="23">
        <f>'[1]13'!Y9</f>
        <v>94784</v>
      </c>
      <c r="K4" s="23">
        <f>'[1]13'!AA9</f>
        <v>99196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'[1]13'!$B10</f>
        <v>2. HOUSING NEEDS, RESEARCH &amp; PLANNING</v>
      </c>
      <c r="C5" s="23">
        <f>'[1]13'!$C10</f>
        <v>14240</v>
      </c>
      <c r="D5" s="23">
        <f>'[1]13'!$D10</f>
        <v>8098</v>
      </c>
      <c r="E5" s="23">
        <f>'[1]13'!$E10</f>
        <v>12829</v>
      </c>
      <c r="F5" s="24">
        <f>'[1]13'!$F10</f>
        <v>18133</v>
      </c>
      <c r="G5" s="23">
        <f>'[1]13'!$G10</f>
        <v>17677</v>
      </c>
      <c r="H5" s="25">
        <f>'[1]13'!$H10</f>
        <v>17677</v>
      </c>
      <c r="I5" s="23">
        <f>'[1]13'!$P10</f>
        <v>18232</v>
      </c>
      <c r="J5" s="23">
        <f>'[1]13'!$Y10</f>
        <v>20611</v>
      </c>
      <c r="K5" s="23">
        <f>'[1]13'!$AA10</f>
        <v>22050</v>
      </c>
      <c r="Z5" s="16">
        <f t="shared" si="0"/>
        <v>1</v>
      </c>
      <c r="AA5" s="27">
        <v>4</v>
      </c>
    </row>
    <row r="6" spans="1:27" s="15" customFormat="1" ht="12.75" customHeight="1" x14ac:dyDescent="0.2">
      <c r="A6" s="21"/>
      <c r="B6" s="59" t="str">
        <f>"3. " &amp; '[1]13'!$B11</f>
        <v xml:space="preserve">3. HOUSING DEVELOPMENT </v>
      </c>
      <c r="C6" s="23">
        <f>'[1]13'!$C11</f>
        <v>1025857</v>
      </c>
      <c r="D6" s="23">
        <f>'[1]13'!$D11</f>
        <v>1027040</v>
      </c>
      <c r="E6" s="23">
        <f>'[1]13'!$E11</f>
        <v>1400500</v>
      </c>
      <c r="F6" s="24">
        <f>'[1]13'!$F11</f>
        <v>1110710</v>
      </c>
      <c r="G6" s="23">
        <f>'[1]13'!$G11</f>
        <v>1126141</v>
      </c>
      <c r="H6" s="25">
        <f>'[1]13'!$H11</f>
        <v>1111255</v>
      </c>
      <c r="I6" s="23">
        <f>'[1]13'!$P11</f>
        <v>1111319</v>
      </c>
      <c r="J6" s="23">
        <f>'[1]13'!$Y11</f>
        <v>1265899</v>
      </c>
      <c r="K6" s="23">
        <f>'[1]13'!$AA11</f>
        <v>1343952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'[1]13'!$B12</f>
        <v>4. HOUSING ASSETS MANAGEMENT PROPERTY  MAN</v>
      </c>
      <c r="C7" s="23">
        <f>'[1]13'!$C12</f>
        <v>1500</v>
      </c>
      <c r="D7" s="23">
        <f>'[1]13'!$D12</f>
        <v>828</v>
      </c>
      <c r="E7" s="23">
        <f>'[1]13'!$E12</f>
        <v>175</v>
      </c>
      <c r="F7" s="24">
        <f>'[1]13'!$F12</f>
        <v>1552</v>
      </c>
      <c r="G7" s="23">
        <f>'[1]13'!$G12</f>
        <v>894</v>
      </c>
      <c r="H7" s="25">
        <f>'[1]13'!$H12</f>
        <v>1088</v>
      </c>
      <c r="I7" s="23">
        <f>'[1]13'!$P12</f>
        <v>865</v>
      </c>
      <c r="J7" s="23">
        <f>'[1]13'!$Y12</f>
        <v>1728</v>
      </c>
      <c r="K7" s="23">
        <f>'[1]13'!$AA12</f>
        <v>1397</v>
      </c>
      <c r="Z7" s="16">
        <f t="shared" si="0"/>
        <v>1</v>
      </c>
      <c r="AA7" s="27">
        <v>0</v>
      </c>
    </row>
    <row r="8" spans="1:27" s="15" customFormat="1" ht="12.75" hidden="1" customHeight="1" x14ac:dyDescent="0.2">
      <c r="A8" s="21"/>
      <c r="B8" s="59" t="str">
        <f>"5. " &amp; '[1]13'!$B13</f>
        <v>5. 0</v>
      </c>
      <c r="C8" s="23">
        <f>'[1]13'!$C13</f>
        <v>0</v>
      </c>
      <c r="D8" s="23">
        <f>'[1]13'!$D13</f>
        <v>0</v>
      </c>
      <c r="E8" s="23">
        <f>'[1]13'!$E13</f>
        <v>0</v>
      </c>
      <c r="F8" s="24">
        <f>'[1]13'!$F13</f>
        <v>0</v>
      </c>
      <c r="G8" s="23">
        <f>'[1]13'!$G13</f>
        <v>0</v>
      </c>
      <c r="H8" s="25">
        <f>'[1]13'!$H13</f>
        <v>0</v>
      </c>
      <c r="I8" s="23">
        <f>'[1]13'!$P13</f>
        <v>0</v>
      </c>
      <c r="J8" s="23">
        <f>'[1]13'!$Y13</f>
        <v>0</v>
      </c>
      <c r="K8" s="23">
        <f>'[1]13'!$AA13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'[1]13'!$B14</f>
        <v>6. 0</v>
      </c>
      <c r="C9" s="23">
        <f>'[1]13'!$C14</f>
        <v>0</v>
      </c>
      <c r="D9" s="23">
        <f>'[1]13'!$D14</f>
        <v>0</v>
      </c>
      <c r="E9" s="23">
        <f>'[1]13'!$E14</f>
        <v>0</v>
      </c>
      <c r="F9" s="24">
        <f>'[1]13'!$F14</f>
        <v>0</v>
      </c>
      <c r="G9" s="23">
        <f>'[1]13'!$G14</f>
        <v>0</v>
      </c>
      <c r="H9" s="25">
        <f>'[1]13'!$H14</f>
        <v>0</v>
      </c>
      <c r="I9" s="23">
        <f>'[1]13'!$P14</f>
        <v>0</v>
      </c>
      <c r="J9" s="23">
        <f>'[1]13'!$Y14</f>
        <v>0</v>
      </c>
      <c r="K9" s="23">
        <f>'[1]13'!$AA14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'[1]13'!$B15</f>
        <v>7. 0</v>
      </c>
      <c r="C10" s="23">
        <f>'[1]13'!$C15</f>
        <v>0</v>
      </c>
      <c r="D10" s="23">
        <f>'[1]13'!$D15</f>
        <v>0</v>
      </c>
      <c r="E10" s="23">
        <f>'[1]13'!$E15</f>
        <v>0</v>
      </c>
      <c r="F10" s="24">
        <f>'[1]13'!$F15</f>
        <v>0</v>
      </c>
      <c r="G10" s="23">
        <f>'[1]13'!$G15</f>
        <v>0</v>
      </c>
      <c r="H10" s="25">
        <f>'[1]13'!$H15</f>
        <v>0</v>
      </c>
      <c r="I10" s="23">
        <f>'[1]13'!$P15</f>
        <v>0</v>
      </c>
      <c r="J10" s="23">
        <f>'[1]13'!$Y15</f>
        <v>0</v>
      </c>
      <c r="K10" s="23">
        <f>'[1]13'!$AA15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'[1]13'!$B16</f>
        <v>8. 0</v>
      </c>
      <c r="C11" s="23">
        <f>'[1]13'!$C16</f>
        <v>0</v>
      </c>
      <c r="D11" s="23">
        <f>'[1]13'!$D16</f>
        <v>0</v>
      </c>
      <c r="E11" s="23">
        <f>'[1]13'!$E16</f>
        <v>0</v>
      </c>
      <c r="F11" s="24">
        <f>'[1]13'!$F16</f>
        <v>0</v>
      </c>
      <c r="G11" s="23">
        <f>'[1]13'!$G16</f>
        <v>0</v>
      </c>
      <c r="H11" s="25">
        <f>'[1]13'!$H16</f>
        <v>0</v>
      </c>
      <c r="I11" s="23">
        <f>'[1]13'!$P16</f>
        <v>0</v>
      </c>
      <c r="J11" s="23">
        <f>'[1]13'!$Y16</f>
        <v>0</v>
      </c>
      <c r="K11" s="23">
        <f>'[1]13'!$AA16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'[1]13'!$B17</f>
        <v>9. 0</v>
      </c>
      <c r="C12" s="23">
        <f>'[1]13'!$C17</f>
        <v>0</v>
      </c>
      <c r="D12" s="23">
        <f>'[1]13'!$D17</f>
        <v>0</v>
      </c>
      <c r="E12" s="23">
        <f>'[1]13'!$E17</f>
        <v>0</v>
      </c>
      <c r="F12" s="24">
        <f>'[1]13'!$F17</f>
        <v>0</v>
      </c>
      <c r="G12" s="23">
        <f>'[1]13'!$G17</f>
        <v>0</v>
      </c>
      <c r="H12" s="25">
        <f>'[1]13'!$H17</f>
        <v>0</v>
      </c>
      <c r="I12" s="23">
        <f>'[1]13'!$P17</f>
        <v>0</v>
      </c>
      <c r="J12" s="23">
        <f>'[1]13'!$Y17</f>
        <v>0</v>
      </c>
      <c r="K12" s="23">
        <f>'[1]13'!$AA17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'[1]13'!$B18</f>
        <v>10. 0</v>
      </c>
      <c r="C13" s="23">
        <f>'[1]13'!$C18</f>
        <v>0</v>
      </c>
      <c r="D13" s="23">
        <f>'[1]13'!$D18</f>
        <v>0</v>
      </c>
      <c r="E13" s="23">
        <f>'[1]13'!$E18</f>
        <v>0</v>
      </c>
      <c r="F13" s="24">
        <f>'[1]13'!$F18</f>
        <v>0</v>
      </c>
      <c r="G13" s="23">
        <f>'[1]13'!$G18</f>
        <v>0</v>
      </c>
      <c r="H13" s="25">
        <f>'[1]13'!$H18</f>
        <v>0</v>
      </c>
      <c r="I13" s="23">
        <f>'[1]13'!$P18</f>
        <v>0</v>
      </c>
      <c r="J13" s="23">
        <f>'[1]13'!$Y18</f>
        <v>0</v>
      </c>
      <c r="K13" s="23">
        <f>'[1]13'!$AA18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'[1]13'!$B19</f>
        <v>11. 0</v>
      </c>
      <c r="C14" s="23">
        <f>'[1]13'!$C19</f>
        <v>0</v>
      </c>
      <c r="D14" s="23">
        <f>'[1]13'!$D19</f>
        <v>0</v>
      </c>
      <c r="E14" s="23">
        <f>'[1]13'!$E19</f>
        <v>0</v>
      </c>
      <c r="F14" s="24">
        <f>'[1]13'!$F19</f>
        <v>0</v>
      </c>
      <c r="G14" s="23">
        <f>'[1]13'!$G19</f>
        <v>0</v>
      </c>
      <c r="H14" s="25">
        <f>'[1]13'!$H19</f>
        <v>0</v>
      </c>
      <c r="I14" s="23">
        <f>'[1]13'!$P19</f>
        <v>0</v>
      </c>
      <c r="J14" s="23">
        <f>'[1]13'!$Y19</f>
        <v>0</v>
      </c>
      <c r="K14" s="23">
        <f>'[1]13'!$AA19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'[1]13'!$B20</f>
        <v>12. 0</v>
      </c>
      <c r="C15" s="23">
        <f>'[1]13'!$C20</f>
        <v>0</v>
      </c>
      <c r="D15" s="23">
        <f>'[1]13'!$D20</f>
        <v>0</v>
      </c>
      <c r="E15" s="23">
        <f>'[1]13'!$E20</f>
        <v>0</v>
      </c>
      <c r="F15" s="24">
        <f>'[1]13'!$F20</f>
        <v>0</v>
      </c>
      <c r="G15" s="23">
        <f>'[1]13'!$G20</f>
        <v>0</v>
      </c>
      <c r="H15" s="25">
        <f>'[1]13'!$H20</f>
        <v>0</v>
      </c>
      <c r="I15" s="23">
        <f>'[1]13'!$P20</f>
        <v>0</v>
      </c>
      <c r="J15" s="23">
        <f>'[1]13'!$Y20</f>
        <v>0</v>
      </c>
      <c r="K15" s="23">
        <f>'[1]13'!$AA20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'[1]13'!$B21</f>
        <v>13. 0</v>
      </c>
      <c r="C16" s="23">
        <f>'[1]13'!$C21</f>
        <v>0</v>
      </c>
      <c r="D16" s="23">
        <f>'[1]13'!$D21</f>
        <v>0</v>
      </c>
      <c r="E16" s="23">
        <f>'[1]13'!$E21</f>
        <v>0</v>
      </c>
      <c r="F16" s="24">
        <f>'[1]13'!$F21</f>
        <v>0</v>
      </c>
      <c r="G16" s="23">
        <f>'[1]13'!$G21</f>
        <v>0</v>
      </c>
      <c r="H16" s="25">
        <f>'[1]13'!$H21</f>
        <v>0</v>
      </c>
      <c r="I16" s="23">
        <f>'[1]13'!$P21</f>
        <v>0</v>
      </c>
      <c r="J16" s="23">
        <f>'[1]13'!$Y21</f>
        <v>0</v>
      </c>
      <c r="K16" s="23">
        <f>'[1]13'!$AA21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'[1]13'!$B22</f>
        <v>14. 0</v>
      </c>
      <c r="C17" s="23">
        <f>'[1]13'!$C22</f>
        <v>0</v>
      </c>
      <c r="D17" s="23">
        <f>'[1]13'!$D22</f>
        <v>0</v>
      </c>
      <c r="E17" s="23">
        <f>'[1]13'!$E22</f>
        <v>0</v>
      </c>
      <c r="F17" s="24">
        <f>'[1]13'!$F22</f>
        <v>0</v>
      </c>
      <c r="G17" s="23">
        <f>'[1]13'!$G22</f>
        <v>0</v>
      </c>
      <c r="H17" s="25">
        <f>'[1]13'!$H22</f>
        <v>0</v>
      </c>
      <c r="I17" s="23">
        <f>'[1]13'!$P22</f>
        <v>0</v>
      </c>
      <c r="J17" s="23">
        <f>'[1]13'!$Y22</f>
        <v>0</v>
      </c>
      <c r="K17" s="23">
        <f>'[1]13'!$AA22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'[1]13'!$B23</f>
        <v>15. 0</v>
      </c>
      <c r="C18" s="23">
        <f>'[1]13'!$C23</f>
        <v>0</v>
      </c>
      <c r="D18" s="23">
        <f>'[1]13'!$D23</f>
        <v>0</v>
      </c>
      <c r="E18" s="23">
        <f>'[1]13'!$E23</f>
        <v>0</v>
      </c>
      <c r="F18" s="24">
        <f>'[1]13'!$F23</f>
        <v>0</v>
      </c>
      <c r="G18" s="23">
        <f>'[1]13'!$G23</f>
        <v>0</v>
      </c>
      <c r="H18" s="25">
        <f>'[1]13'!$H23</f>
        <v>0</v>
      </c>
      <c r="I18" s="23">
        <f>'[1]13'!$P23</f>
        <v>0</v>
      </c>
      <c r="J18" s="23">
        <f>'[1]13'!$Y23</f>
        <v>0</v>
      </c>
      <c r="K18" s="23">
        <f>'[1]13'!$AA23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1061255</v>
      </c>
      <c r="D19" s="28">
        <f t="shared" ref="D19:K19" si="1">SUM(D4:D18)</f>
        <v>1068052</v>
      </c>
      <c r="E19" s="28">
        <f t="shared" si="1"/>
        <v>1481761</v>
      </c>
      <c r="F19" s="29">
        <f t="shared" si="1"/>
        <v>1210317</v>
      </c>
      <c r="G19" s="28">
        <f t="shared" si="1"/>
        <v>1228218</v>
      </c>
      <c r="H19" s="30">
        <f t="shared" si="1"/>
        <v>1213332</v>
      </c>
      <c r="I19" s="28">
        <f t="shared" si="1"/>
        <v>1224416</v>
      </c>
      <c r="J19" s="28">
        <f t="shared" si="1"/>
        <v>1383022</v>
      </c>
      <c r="K19" s="28">
        <f t="shared" si="1"/>
        <v>1466595</v>
      </c>
      <c r="Z19" s="16">
        <f t="shared" si="0"/>
        <v>1</v>
      </c>
    </row>
    <row r="20" spans="1:26" s="15" customFormat="1" hidden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tabColor rgb="FFFFFF66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"&amp;AA5&amp;": Summary of provincial payments and estimates by economic classification: "&amp;PROPER('[1]13'!$B$6)</f>
        <v>Table 5: Summary of provincial payments and estimates by economic classification: Human Settlements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69128</v>
      </c>
      <c r="D4" s="52">
        <f t="shared" ref="D4:K4" si="0">SUM(D5:D7)</f>
        <v>90656</v>
      </c>
      <c r="E4" s="52">
        <f t="shared" si="0"/>
        <v>128380</v>
      </c>
      <c r="F4" s="53">
        <f t="shared" si="0"/>
        <v>141551</v>
      </c>
      <c r="G4" s="52">
        <f t="shared" si="0"/>
        <v>144818</v>
      </c>
      <c r="H4" s="54">
        <f t="shared" si="0"/>
        <v>149716</v>
      </c>
      <c r="I4" s="52">
        <f t="shared" si="0"/>
        <v>185638</v>
      </c>
      <c r="J4" s="52">
        <f t="shared" si="0"/>
        <v>167606</v>
      </c>
      <c r="K4" s="52">
        <f t="shared" si="0"/>
        <v>174923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B.2!E5</f>
        <v>39280</v>
      </c>
      <c r="D5" s="34">
        <f>B.2!F5</f>
        <v>64901</v>
      </c>
      <c r="E5" s="34">
        <f>B.2!G5</f>
        <v>92442</v>
      </c>
      <c r="F5" s="35">
        <f>B.2!H5</f>
        <v>103491</v>
      </c>
      <c r="G5" s="34">
        <f>B.2!I5</f>
        <v>103491</v>
      </c>
      <c r="H5" s="36">
        <f>B.2!J5</f>
        <v>108491</v>
      </c>
      <c r="I5" s="34">
        <f>B.2!K5</f>
        <v>149685</v>
      </c>
      <c r="J5" s="34">
        <f>B.2!L5</f>
        <v>123534</v>
      </c>
      <c r="K5" s="36">
        <f>B.2!M5</f>
        <v>128397</v>
      </c>
      <c r="AA5" s="27">
        <v>5</v>
      </c>
    </row>
    <row r="6" spans="1:27" s="15" customFormat="1" ht="12.75" customHeight="1" x14ac:dyDescent="0.25">
      <c r="A6" s="32"/>
      <c r="B6" s="22" t="s">
        <v>25</v>
      </c>
      <c r="C6" s="24">
        <f>B.2!E8</f>
        <v>29824</v>
      </c>
      <c r="D6" s="23">
        <f>B.2!F8</f>
        <v>25641</v>
      </c>
      <c r="E6" s="23">
        <f>B.2!G8</f>
        <v>35832</v>
      </c>
      <c r="F6" s="24">
        <f>B.2!H8</f>
        <v>38060</v>
      </c>
      <c r="G6" s="23">
        <f>B.2!I8</f>
        <v>41277</v>
      </c>
      <c r="H6" s="25">
        <f>B.2!J8</f>
        <v>41175</v>
      </c>
      <c r="I6" s="23">
        <f>B.2!K8</f>
        <v>35953</v>
      </c>
      <c r="J6" s="23">
        <f>B.2!L8</f>
        <v>44072</v>
      </c>
      <c r="K6" s="25">
        <f>B.2!M8</f>
        <v>46526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B.2!E47</f>
        <v>24</v>
      </c>
      <c r="D7" s="39">
        <f>B.2!F47</f>
        <v>114</v>
      </c>
      <c r="E7" s="39">
        <f>B.2!G47</f>
        <v>106</v>
      </c>
      <c r="F7" s="38">
        <f>B.2!H47</f>
        <v>0</v>
      </c>
      <c r="G7" s="39">
        <f>B.2!I47</f>
        <v>50</v>
      </c>
      <c r="H7" s="40">
        <f>B.2!J47</f>
        <v>50</v>
      </c>
      <c r="I7" s="39">
        <f>B.2!K47</f>
        <v>0</v>
      </c>
      <c r="J7" s="39">
        <f>B.2!L47</f>
        <v>0</v>
      </c>
      <c r="K7" s="40">
        <f>B.2!M47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987639</v>
      </c>
      <c r="D8" s="52">
        <f t="shared" ref="D8:K8" si="1">SUM(D9:D15)</f>
        <v>976387</v>
      </c>
      <c r="E8" s="52">
        <f t="shared" si="1"/>
        <v>1351801</v>
      </c>
      <c r="F8" s="53">
        <f t="shared" si="1"/>
        <v>1066622</v>
      </c>
      <c r="G8" s="52">
        <f t="shared" si="1"/>
        <v>1080821</v>
      </c>
      <c r="H8" s="54">
        <f t="shared" si="1"/>
        <v>1060925</v>
      </c>
      <c r="I8" s="52">
        <f t="shared" si="1"/>
        <v>1035612</v>
      </c>
      <c r="J8" s="52">
        <f t="shared" si="1"/>
        <v>1213016</v>
      </c>
      <c r="K8" s="52">
        <f t="shared" si="1"/>
        <v>1289172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B.2!E52</f>
        <v>0</v>
      </c>
      <c r="D9" s="34">
        <f>B.2!F52</f>
        <v>0</v>
      </c>
      <c r="E9" s="34">
        <f>B.2!G52</f>
        <v>0</v>
      </c>
      <c r="F9" s="35">
        <f>B.2!H52</f>
        <v>0</v>
      </c>
      <c r="G9" s="34">
        <f>B.2!I52</f>
        <v>0</v>
      </c>
      <c r="H9" s="36">
        <f>B.2!J52</f>
        <v>0</v>
      </c>
      <c r="I9" s="34">
        <f>B.2!K52</f>
        <v>0</v>
      </c>
      <c r="J9" s="34">
        <f>B.2!L52</f>
        <v>0</v>
      </c>
      <c r="K9" s="36">
        <f>B.2!M52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B.2!E59</f>
        <v>0</v>
      </c>
      <c r="D10" s="23">
        <f>B.2!F59</f>
        <v>0</v>
      </c>
      <c r="E10" s="23">
        <f>B.2!G59</f>
        <v>0</v>
      </c>
      <c r="F10" s="24">
        <f>B.2!H59</f>
        <v>0</v>
      </c>
      <c r="G10" s="23">
        <f>B.2!I59</f>
        <v>0</v>
      </c>
      <c r="H10" s="25">
        <f>B.2!J59</f>
        <v>0</v>
      </c>
      <c r="I10" s="23">
        <f>B.2!K59</f>
        <v>0</v>
      </c>
      <c r="J10" s="23">
        <f>B.2!L59</f>
        <v>0</v>
      </c>
      <c r="K10" s="25">
        <f>B.2!M59</f>
        <v>0</v>
      </c>
    </row>
    <row r="11" spans="1:27" s="15" customFormat="1" ht="12.75" customHeight="1" x14ac:dyDescent="0.2">
      <c r="A11" s="21"/>
      <c r="B11" s="22" t="s">
        <v>30</v>
      </c>
      <c r="C11" s="24">
        <f>B.2!E62</f>
        <v>1670</v>
      </c>
      <c r="D11" s="23">
        <f>B.2!F62</f>
        <v>0</v>
      </c>
      <c r="E11" s="23">
        <f>B.2!G62</f>
        <v>827</v>
      </c>
      <c r="F11" s="24">
        <f>B.2!H62</f>
        <v>1108</v>
      </c>
      <c r="G11" s="23">
        <f>B.2!I62</f>
        <v>808</v>
      </c>
      <c r="H11" s="25">
        <f>B.2!J62</f>
        <v>808</v>
      </c>
      <c r="I11" s="23">
        <f>B.2!K62</f>
        <v>273</v>
      </c>
      <c r="J11" s="23">
        <f>B.2!L62</f>
        <v>1081</v>
      </c>
      <c r="K11" s="25">
        <f>B.2!M62</f>
        <v>2000</v>
      </c>
    </row>
    <row r="12" spans="1:27" s="15" customFormat="1" ht="12.75" customHeight="1" x14ac:dyDescent="0.25">
      <c r="A12" s="32"/>
      <c r="B12" s="22" t="s">
        <v>31</v>
      </c>
      <c r="C12" s="24">
        <f>B.2!E63</f>
        <v>0</v>
      </c>
      <c r="D12" s="23">
        <f>B.2!F63</f>
        <v>0</v>
      </c>
      <c r="E12" s="23">
        <f>B.2!G63</f>
        <v>0</v>
      </c>
      <c r="F12" s="24">
        <f>B.2!H63</f>
        <v>0</v>
      </c>
      <c r="G12" s="23">
        <f>B.2!I63</f>
        <v>0</v>
      </c>
      <c r="H12" s="25">
        <f>B.2!J63</f>
        <v>0</v>
      </c>
      <c r="I12" s="23">
        <f>B.2!K63</f>
        <v>0</v>
      </c>
      <c r="J12" s="23">
        <f>B.2!L63</f>
        <v>0</v>
      </c>
      <c r="K12" s="25">
        <f>B.2!M63</f>
        <v>0</v>
      </c>
    </row>
    <row r="13" spans="1:27" s="15" customFormat="1" ht="12.75" customHeight="1" x14ac:dyDescent="0.2">
      <c r="A13" s="21"/>
      <c r="B13" s="22" t="s">
        <v>32</v>
      </c>
      <c r="C13" s="24">
        <f>B.2!E64</f>
        <v>0</v>
      </c>
      <c r="D13" s="23">
        <f>B.2!F64</f>
        <v>0</v>
      </c>
      <c r="E13" s="23">
        <f>B.2!G64</f>
        <v>0</v>
      </c>
      <c r="F13" s="24">
        <f>B.2!H64</f>
        <v>0</v>
      </c>
      <c r="G13" s="23">
        <f>B.2!I64</f>
        <v>0</v>
      </c>
      <c r="H13" s="25">
        <f>B.2!J64</f>
        <v>0</v>
      </c>
      <c r="I13" s="23">
        <f>B.2!K64</f>
        <v>0</v>
      </c>
      <c r="J13" s="23">
        <f>B.2!L64</f>
        <v>0</v>
      </c>
      <c r="K13" s="25">
        <f>B.2!M64</f>
        <v>0</v>
      </c>
    </row>
    <row r="14" spans="1:27" s="15" customFormat="1" ht="12.75" customHeight="1" x14ac:dyDescent="0.2">
      <c r="A14" s="21"/>
      <c r="B14" s="22" t="s">
        <v>33</v>
      </c>
      <c r="C14" s="24">
        <f>B.2!E72</f>
        <v>0</v>
      </c>
      <c r="D14" s="23">
        <f>B.2!F72</f>
        <v>0</v>
      </c>
      <c r="E14" s="23">
        <f>B.2!G72</f>
        <v>0</v>
      </c>
      <c r="F14" s="24">
        <f>B.2!H72</f>
        <v>0</v>
      </c>
      <c r="G14" s="23">
        <f>B.2!I72</f>
        <v>0</v>
      </c>
      <c r="H14" s="25">
        <f>B.2!J72</f>
        <v>0</v>
      </c>
      <c r="I14" s="23">
        <f>B.2!K72</f>
        <v>0</v>
      </c>
      <c r="J14" s="23">
        <f>B.2!L72</f>
        <v>0</v>
      </c>
      <c r="K14" s="25">
        <f>B.2!M72</f>
        <v>0</v>
      </c>
    </row>
    <row r="15" spans="1:27" s="15" customFormat="1" ht="12.75" customHeight="1" x14ac:dyDescent="0.2">
      <c r="A15" s="21"/>
      <c r="B15" s="22" t="s">
        <v>34</v>
      </c>
      <c r="C15" s="38">
        <f>B.2!E73</f>
        <v>985969</v>
      </c>
      <c r="D15" s="39">
        <f>B.2!F73</f>
        <v>976387</v>
      </c>
      <c r="E15" s="39">
        <f>B.2!G73</f>
        <v>1350974</v>
      </c>
      <c r="F15" s="38">
        <f>B.2!H73</f>
        <v>1065514</v>
      </c>
      <c r="G15" s="39">
        <f>B.2!I73</f>
        <v>1080013</v>
      </c>
      <c r="H15" s="40">
        <f>B.2!J73</f>
        <v>1060117</v>
      </c>
      <c r="I15" s="39">
        <f>B.2!K73</f>
        <v>1035339</v>
      </c>
      <c r="J15" s="39">
        <f>B.2!L73</f>
        <v>1211935</v>
      </c>
      <c r="K15" s="40">
        <f>B.2!M73</f>
        <v>1287172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1177</v>
      </c>
      <c r="D16" s="52">
        <f t="shared" ref="D16:K16" si="2">SUM(D17:D23)</f>
        <v>1009</v>
      </c>
      <c r="E16" s="52">
        <f t="shared" si="2"/>
        <v>1379</v>
      </c>
      <c r="F16" s="53">
        <f t="shared" si="2"/>
        <v>2144</v>
      </c>
      <c r="G16" s="52">
        <f t="shared" si="2"/>
        <v>2579</v>
      </c>
      <c r="H16" s="54">
        <f t="shared" si="2"/>
        <v>2619</v>
      </c>
      <c r="I16" s="52">
        <f t="shared" si="2"/>
        <v>3166</v>
      </c>
      <c r="J16" s="52">
        <f t="shared" si="2"/>
        <v>2400</v>
      </c>
      <c r="K16" s="52">
        <f t="shared" si="2"/>
        <v>2500</v>
      </c>
    </row>
    <row r="17" spans="1:11" s="15" customFormat="1" ht="12.75" customHeight="1" x14ac:dyDescent="0.2">
      <c r="A17" s="21"/>
      <c r="B17" s="22" t="s">
        <v>36</v>
      </c>
      <c r="C17" s="35">
        <f>B.2!E78</f>
        <v>0</v>
      </c>
      <c r="D17" s="34">
        <f>B.2!F78</f>
        <v>0</v>
      </c>
      <c r="E17" s="34">
        <f>B.2!G78</f>
        <v>0</v>
      </c>
      <c r="F17" s="35">
        <f>B.2!H78</f>
        <v>0</v>
      </c>
      <c r="G17" s="34">
        <f>B.2!I78</f>
        <v>0</v>
      </c>
      <c r="H17" s="36">
        <f>B.2!J78</f>
        <v>0</v>
      </c>
      <c r="I17" s="34">
        <f>B.2!K78</f>
        <v>0</v>
      </c>
      <c r="J17" s="34">
        <f>B.2!L78</f>
        <v>0</v>
      </c>
      <c r="K17" s="36">
        <f>B.2!M78</f>
        <v>0</v>
      </c>
    </row>
    <row r="18" spans="1:11" s="15" customFormat="1" ht="12.75" customHeight="1" x14ac:dyDescent="0.2">
      <c r="A18" s="21"/>
      <c r="B18" s="22" t="s">
        <v>37</v>
      </c>
      <c r="C18" s="24">
        <f>B.2!E81</f>
        <v>1177</v>
      </c>
      <c r="D18" s="23">
        <f>B.2!F81</f>
        <v>1009</v>
      </c>
      <c r="E18" s="23">
        <f>B.2!G81</f>
        <v>1379</v>
      </c>
      <c r="F18" s="24">
        <f>B.2!H81</f>
        <v>2144</v>
      </c>
      <c r="G18" s="23">
        <f>B.2!I81</f>
        <v>2579</v>
      </c>
      <c r="H18" s="25">
        <f>B.2!J81</f>
        <v>2619</v>
      </c>
      <c r="I18" s="23">
        <f>B.2!K81</f>
        <v>3166</v>
      </c>
      <c r="J18" s="23">
        <f>B.2!L81</f>
        <v>2400</v>
      </c>
      <c r="K18" s="25">
        <f>B.2!M81</f>
        <v>2500</v>
      </c>
    </row>
    <row r="19" spans="1:11" s="15" customFormat="1" ht="12.75" customHeight="1" x14ac:dyDescent="0.2">
      <c r="A19" s="21"/>
      <c r="B19" s="22" t="s">
        <v>38</v>
      </c>
      <c r="C19" s="24">
        <f>B.2!E84</f>
        <v>0</v>
      </c>
      <c r="D19" s="23">
        <f>B.2!F84</f>
        <v>0</v>
      </c>
      <c r="E19" s="23">
        <f>B.2!G84</f>
        <v>0</v>
      </c>
      <c r="F19" s="24">
        <f>B.2!H84</f>
        <v>0</v>
      </c>
      <c r="G19" s="23">
        <f>B.2!I84</f>
        <v>0</v>
      </c>
      <c r="H19" s="25">
        <f>B.2!J84</f>
        <v>0</v>
      </c>
      <c r="I19" s="23">
        <f>B.2!K84</f>
        <v>0</v>
      </c>
      <c r="J19" s="23">
        <f>B.2!L84</f>
        <v>0</v>
      </c>
      <c r="K19" s="25">
        <f>B.2!M84</f>
        <v>0</v>
      </c>
    </row>
    <row r="20" spans="1:11" s="15" customFormat="1" ht="12.75" customHeight="1" x14ac:dyDescent="0.2">
      <c r="A20" s="21"/>
      <c r="B20" s="22" t="s">
        <v>39</v>
      </c>
      <c r="C20" s="24">
        <f>B.2!E85</f>
        <v>0</v>
      </c>
      <c r="D20" s="23">
        <f>B.2!F85</f>
        <v>0</v>
      </c>
      <c r="E20" s="23">
        <f>B.2!G85</f>
        <v>0</v>
      </c>
      <c r="F20" s="24">
        <f>B.2!H85</f>
        <v>0</v>
      </c>
      <c r="G20" s="23">
        <f>B.2!I85</f>
        <v>0</v>
      </c>
      <c r="H20" s="25">
        <f>B.2!J85</f>
        <v>0</v>
      </c>
      <c r="I20" s="23">
        <f>B.2!K85</f>
        <v>0</v>
      </c>
      <c r="J20" s="23">
        <f>B.2!L85</f>
        <v>0</v>
      </c>
      <c r="K20" s="25">
        <f>B.2!M85</f>
        <v>0</v>
      </c>
    </row>
    <row r="21" spans="1:11" s="15" customFormat="1" ht="12.75" customHeight="1" x14ac:dyDescent="0.2">
      <c r="A21" s="21"/>
      <c r="B21" s="22" t="s">
        <v>40</v>
      </c>
      <c r="C21" s="24">
        <f>B.2!E86</f>
        <v>0</v>
      </c>
      <c r="D21" s="23">
        <f>B.2!F86</f>
        <v>0</v>
      </c>
      <c r="E21" s="23">
        <f>B.2!G86</f>
        <v>0</v>
      </c>
      <c r="F21" s="24">
        <f>B.2!H86</f>
        <v>0</v>
      </c>
      <c r="G21" s="23">
        <f>B.2!I86</f>
        <v>0</v>
      </c>
      <c r="H21" s="25">
        <f>B.2!J86</f>
        <v>0</v>
      </c>
      <c r="I21" s="23">
        <f>B.2!K86</f>
        <v>0</v>
      </c>
      <c r="J21" s="23">
        <f>B.2!L86</f>
        <v>0</v>
      </c>
      <c r="K21" s="25">
        <f>B.2!M86</f>
        <v>0</v>
      </c>
    </row>
    <row r="22" spans="1:11" s="15" customFormat="1" ht="12.75" customHeight="1" x14ac:dyDescent="0.2">
      <c r="A22" s="21"/>
      <c r="B22" s="22" t="s">
        <v>41</v>
      </c>
      <c r="C22" s="24">
        <f>B.2!E87</f>
        <v>0</v>
      </c>
      <c r="D22" s="23">
        <f>B.2!F87</f>
        <v>0</v>
      </c>
      <c r="E22" s="23">
        <f>B.2!G87</f>
        <v>0</v>
      </c>
      <c r="F22" s="24">
        <f>B.2!H87</f>
        <v>0</v>
      </c>
      <c r="G22" s="23">
        <f>B.2!I87</f>
        <v>0</v>
      </c>
      <c r="H22" s="25">
        <f>B.2!J87</f>
        <v>0</v>
      </c>
      <c r="I22" s="23">
        <f>B.2!K87</f>
        <v>0</v>
      </c>
      <c r="J22" s="23">
        <f>B.2!L87</f>
        <v>0</v>
      </c>
      <c r="K22" s="25">
        <f>B.2!M87</f>
        <v>0</v>
      </c>
    </row>
    <row r="23" spans="1:11" s="15" customFormat="1" ht="12.75" customHeight="1" x14ac:dyDescent="0.25">
      <c r="A23" s="32"/>
      <c r="B23" s="22" t="s">
        <v>42</v>
      </c>
      <c r="C23" s="38">
        <f>B.2!E88</f>
        <v>0</v>
      </c>
      <c r="D23" s="39">
        <f>B.2!F88</f>
        <v>0</v>
      </c>
      <c r="E23" s="39">
        <f>B.2!G88</f>
        <v>0</v>
      </c>
      <c r="F23" s="38">
        <f>B.2!H88</f>
        <v>0</v>
      </c>
      <c r="G23" s="39">
        <f>B.2!I88</f>
        <v>0</v>
      </c>
      <c r="H23" s="40">
        <f>B.2!J88</f>
        <v>0</v>
      </c>
      <c r="I23" s="39">
        <f>B.2!K88</f>
        <v>0</v>
      </c>
      <c r="J23" s="39">
        <f>B.2!L88</f>
        <v>0</v>
      </c>
      <c r="K23" s="40">
        <f>B.2!M88</f>
        <v>0</v>
      </c>
    </row>
    <row r="24" spans="1:11" s="15" customFormat="1" ht="12.75" customHeight="1" x14ac:dyDescent="0.2">
      <c r="A24" s="21"/>
      <c r="B24" s="63" t="s">
        <v>43</v>
      </c>
      <c r="C24" s="52">
        <f>B.2!E90</f>
        <v>3311</v>
      </c>
      <c r="D24" s="52">
        <f>B.2!F90</f>
        <v>0</v>
      </c>
      <c r="E24" s="52">
        <f>B.2!G90</f>
        <v>201</v>
      </c>
      <c r="F24" s="53">
        <f>B.2!H90</f>
        <v>0</v>
      </c>
      <c r="G24" s="52">
        <f>B.2!I90</f>
        <v>0</v>
      </c>
      <c r="H24" s="54">
        <f>B.2!J90</f>
        <v>72</v>
      </c>
      <c r="I24" s="52">
        <f>B.2!K90</f>
        <v>0</v>
      </c>
      <c r="J24" s="52">
        <f>B.2!L90</f>
        <v>0</v>
      </c>
      <c r="K24" s="52">
        <f>B.2!M90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1061255</v>
      </c>
      <c r="D26" s="28">
        <f t="shared" ref="D26:K26" si="3">+D4+D8+D16+D24</f>
        <v>1068052</v>
      </c>
      <c r="E26" s="28">
        <f t="shared" si="3"/>
        <v>1481761</v>
      </c>
      <c r="F26" s="29">
        <f t="shared" si="3"/>
        <v>1210317</v>
      </c>
      <c r="G26" s="28">
        <f t="shared" si="3"/>
        <v>1228218</v>
      </c>
      <c r="H26" s="30">
        <f t="shared" si="3"/>
        <v>1213332</v>
      </c>
      <c r="I26" s="28">
        <f t="shared" si="3"/>
        <v>1224416</v>
      </c>
      <c r="J26" s="28">
        <f t="shared" si="3"/>
        <v>1383022</v>
      </c>
      <c r="K26" s="28">
        <f t="shared" si="3"/>
        <v>1466595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PROPER('[1]13'!$B$9)</f>
        <v>Table 11: Summary of payments and estimates by sub-programme: Administration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'[1]13'!$B203</f>
        <v>1. Office of the HOD</v>
      </c>
      <c r="C4" s="23">
        <f>'[1]13'!$C203</f>
        <v>5375</v>
      </c>
      <c r="D4" s="23">
        <f>'[1]13'!$D203</f>
        <v>10358</v>
      </c>
      <c r="E4" s="23">
        <f>'[1]13'!$E203</f>
        <v>6772</v>
      </c>
      <c r="F4" s="35">
        <f>'[1]13'!$F203</f>
        <v>5316</v>
      </c>
      <c r="G4" s="34">
        <f>'[1]13'!$G203</f>
        <v>5316</v>
      </c>
      <c r="H4" s="36">
        <f>'[1]13'!$H203</f>
        <v>5263</v>
      </c>
      <c r="I4" s="23">
        <f>'[1]13'!$P203</f>
        <v>12393</v>
      </c>
      <c r="J4" s="23">
        <f>'[1]13'!$Y203</f>
        <v>6354</v>
      </c>
      <c r="K4" s="23">
        <f>'[1]13'!$AA203</f>
        <v>6697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'[1]13'!$B204</f>
        <v>2. Financial Management</v>
      </c>
      <c r="C5" s="23">
        <f>'[1]13'!$C204</f>
        <v>14283</v>
      </c>
      <c r="D5" s="23">
        <f>'[1]13'!$D204</f>
        <v>21728</v>
      </c>
      <c r="E5" s="23">
        <f>'[1]13'!$E204</f>
        <v>61485</v>
      </c>
      <c r="F5" s="24">
        <f>'[1]13'!$F204</f>
        <v>74606</v>
      </c>
      <c r="G5" s="23">
        <f>'[1]13'!$G204</f>
        <v>78190</v>
      </c>
      <c r="H5" s="25">
        <f>'[1]13'!$H204</f>
        <v>78049</v>
      </c>
      <c r="I5" s="23">
        <f>'[1]13'!$P204</f>
        <v>81607</v>
      </c>
      <c r="J5" s="23">
        <f>'[1]13'!$Y204</f>
        <v>88430</v>
      </c>
      <c r="K5" s="23">
        <f>'[1]13'!$AA204</f>
        <v>92499</v>
      </c>
      <c r="Z5" s="16">
        <f t="shared" si="0"/>
        <v>1</v>
      </c>
      <c r="AA5" s="27">
        <v>11</v>
      </c>
    </row>
    <row r="6" spans="1:27" s="15" customFormat="1" ht="12.75" hidden="1" customHeight="1" x14ac:dyDescent="0.2">
      <c r="A6" s="21"/>
      <c r="B6" s="59" t="str">
        <f>"3. " &amp; '[1]13'!$B205</f>
        <v>3. 0</v>
      </c>
      <c r="C6" s="23">
        <f>'[1]13'!$C205</f>
        <v>0</v>
      </c>
      <c r="D6" s="23">
        <f>'[1]13'!$D205</f>
        <v>0</v>
      </c>
      <c r="E6" s="23">
        <f>'[1]13'!$E205</f>
        <v>0</v>
      </c>
      <c r="F6" s="24">
        <f>'[1]13'!$F205</f>
        <v>0</v>
      </c>
      <c r="G6" s="23">
        <f>'[1]13'!$G205</f>
        <v>0</v>
      </c>
      <c r="H6" s="25">
        <f>'[1]13'!$H205</f>
        <v>0</v>
      </c>
      <c r="I6" s="23">
        <f>'[1]13'!$P205</f>
        <v>0</v>
      </c>
      <c r="J6" s="23">
        <f>'[1]13'!$Y205</f>
        <v>0</v>
      </c>
      <c r="K6" s="23">
        <f>'[1]13'!$AA205</f>
        <v>0</v>
      </c>
      <c r="Z6" s="16">
        <f t="shared" si="0"/>
        <v>0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'[1]13'!$B206</f>
        <v>4. 0</v>
      </c>
      <c r="C7" s="23">
        <f>'[1]13'!$C206</f>
        <v>0</v>
      </c>
      <c r="D7" s="23">
        <f>'[1]13'!$D206</f>
        <v>0</v>
      </c>
      <c r="E7" s="23">
        <f>'[1]13'!$E206</f>
        <v>0</v>
      </c>
      <c r="F7" s="24">
        <f>'[1]13'!$F206</f>
        <v>0</v>
      </c>
      <c r="G7" s="23">
        <f>'[1]13'!$G206</f>
        <v>0</v>
      </c>
      <c r="H7" s="25">
        <f>'[1]13'!$H206</f>
        <v>0</v>
      </c>
      <c r="I7" s="23">
        <f>'[1]13'!$P206</f>
        <v>0</v>
      </c>
      <c r="J7" s="23">
        <f>'[1]13'!$Y206</f>
        <v>0</v>
      </c>
      <c r="K7" s="23">
        <f>'[1]13'!$AA206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'[1]13'!$B207</f>
        <v>5. 0</v>
      </c>
      <c r="C8" s="23">
        <f>'[1]13'!$C207</f>
        <v>0</v>
      </c>
      <c r="D8" s="23">
        <f>'[1]13'!$D207</f>
        <v>0</v>
      </c>
      <c r="E8" s="23">
        <f>'[1]13'!$E207</f>
        <v>0</v>
      </c>
      <c r="F8" s="24">
        <f>'[1]13'!$F207</f>
        <v>0</v>
      </c>
      <c r="G8" s="23">
        <f>'[1]13'!$G207</f>
        <v>0</v>
      </c>
      <c r="H8" s="25">
        <f>'[1]13'!$H207</f>
        <v>0</v>
      </c>
      <c r="I8" s="23">
        <f>'[1]13'!$P207</f>
        <v>0</v>
      </c>
      <c r="J8" s="23">
        <f>'[1]13'!$Y207</f>
        <v>0</v>
      </c>
      <c r="K8" s="23">
        <f>'[1]13'!$AA207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'[1]13'!$B208</f>
        <v>6. 0</v>
      </c>
      <c r="C9" s="23">
        <f>'[1]13'!$C208</f>
        <v>0</v>
      </c>
      <c r="D9" s="23">
        <f>'[1]13'!$D208</f>
        <v>0</v>
      </c>
      <c r="E9" s="23">
        <f>'[1]13'!$E208</f>
        <v>0</v>
      </c>
      <c r="F9" s="24">
        <f>'[1]13'!$F208</f>
        <v>0</v>
      </c>
      <c r="G9" s="23">
        <f>'[1]13'!$G208</f>
        <v>0</v>
      </c>
      <c r="H9" s="25">
        <f>'[1]13'!$H208</f>
        <v>0</v>
      </c>
      <c r="I9" s="23">
        <f>'[1]13'!$P208</f>
        <v>0</v>
      </c>
      <c r="J9" s="23">
        <f>'[1]13'!$Y208</f>
        <v>0</v>
      </c>
      <c r="K9" s="23">
        <f>'[1]13'!$AA208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'[1]13'!$B209</f>
        <v>7. 0</v>
      </c>
      <c r="C10" s="23">
        <f>'[1]13'!$C209</f>
        <v>0</v>
      </c>
      <c r="D10" s="23">
        <f>'[1]13'!$D209</f>
        <v>0</v>
      </c>
      <c r="E10" s="23">
        <f>'[1]13'!$E209</f>
        <v>0</v>
      </c>
      <c r="F10" s="24">
        <f>'[1]13'!$F209</f>
        <v>0</v>
      </c>
      <c r="G10" s="23">
        <f>'[1]13'!$G209</f>
        <v>0</v>
      </c>
      <c r="H10" s="25">
        <f>'[1]13'!$H209</f>
        <v>0</v>
      </c>
      <c r="I10" s="23">
        <f>'[1]13'!$P209</f>
        <v>0</v>
      </c>
      <c r="J10" s="23">
        <f>'[1]13'!$Y209</f>
        <v>0</v>
      </c>
      <c r="K10" s="23">
        <f>'[1]13'!$AA209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'[1]13'!$B210</f>
        <v>8. 0</v>
      </c>
      <c r="C11" s="23">
        <f>'[1]13'!$C210</f>
        <v>0</v>
      </c>
      <c r="D11" s="23">
        <f>'[1]13'!$D210</f>
        <v>0</v>
      </c>
      <c r="E11" s="23">
        <f>'[1]13'!$E210</f>
        <v>0</v>
      </c>
      <c r="F11" s="24">
        <f>'[1]13'!$F210</f>
        <v>0</v>
      </c>
      <c r="G11" s="23">
        <f>'[1]13'!$G210</f>
        <v>0</v>
      </c>
      <c r="H11" s="25">
        <f>'[1]13'!$H210</f>
        <v>0</v>
      </c>
      <c r="I11" s="23">
        <f>'[1]13'!$P210</f>
        <v>0</v>
      </c>
      <c r="J11" s="23">
        <f>'[1]13'!$Y210</f>
        <v>0</v>
      </c>
      <c r="K11" s="23">
        <f>'[1]13'!$AA210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'[1]13'!$B211</f>
        <v>9. 0</v>
      </c>
      <c r="C12" s="23">
        <f>'[1]13'!$C211</f>
        <v>0</v>
      </c>
      <c r="D12" s="23">
        <f>'[1]13'!$D211</f>
        <v>0</v>
      </c>
      <c r="E12" s="23">
        <f>'[1]13'!$E211</f>
        <v>0</v>
      </c>
      <c r="F12" s="24">
        <f>'[1]13'!$F211</f>
        <v>0</v>
      </c>
      <c r="G12" s="23">
        <f>'[1]13'!$G211</f>
        <v>0</v>
      </c>
      <c r="H12" s="25">
        <f>'[1]13'!$H211</f>
        <v>0</v>
      </c>
      <c r="I12" s="23">
        <f>'[1]13'!$P211</f>
        <v>0</v>
      </c>
      <c r="J12" s="23">
        <f>'[1]13'!$Y211</f>
        <v>0</v>
      </c>
      <c r="K12" s="23">
        <f>'[1]13'!$AA211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'[1]13'!$B212</f>
        <v>10. 0</v>
      </c>
      <c r="C13" s="23">
        <f>'[1]13'!$C212</f>
        <v>0</v>
      </c>
      <c r="D13" s="23">
        <f>'[1]13'!$D212</f>
        <v>0</v>
      </c>
      <c r="E13" s="23">
        <f>'[1]13'!$E212</f>
        <v>0</v>
      </c>
      <c r="F13" s="24">
        <f>'[1]13'!$F212</f>
        <v>0</v>
      </c>
      <c r="G13" s="23">
        <f>'[1]13'!$G212</f>
        <v>0</v>
      </c>
      <c r="H13" s="25">
        <f>'[1]13'!$H212</f>
        <v>0</v>
      </c>
      <c r="I13" s="23">
        <f>'[1]13'!$P212</f>
        <v>0</v>
      </c>
      <c r="J13" s="23">
        <f>'[1]13'!$Y212</f>
        <v>0</v>
      </c>
      <c r="K13" s="23">
        <f>'[1]13'!$AA212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'[1]13'!$B213</f>
        <v>11. 0</v>
      </c>
      <c r="C14" s="23">
        <f>'[1]13'!$C213</f>
        <v>0</v>
      </c>
      <c r="D14" s="23">
        <f>'[1]13'!$D213</f>
        <v>0</v>
      </c>
      <c r="E14" s="23">
        <f>'[1]13'!$E213</f>
        <v>0</v>
      </c>
      <c r="F14" s="24">
        <f>'[1]13'!$F213</f>
        <v>0</v>
      </c>
      <c r="G14" s="23">
        <f>'[1]13'!$G213</f>
        <v>0</v>
      </c>
      <c r="H14" s="25">
        <f>'[1]13'!$H213</f>
        <v>0</v>
      </c>
      <c r="I14" s="23">
        <f>'[1]13'!$P213</f>
        <v>0</v>
      </c>
      <c r="J14" s="23">
        <f>'[1]13'!$Y213</f>
        <v>0</v>
      </c>
      <c r="K14" s="23">
        <f>'[1]13'!$AA213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'[1]13'!$B214</f>
        <v>12. 0</v>
      </c>
      <c r="C15" s="23">
        <f>'[1]13'!$C214</f>
        <v>0</v>
      </c>
      <c r="D15" s="23">
        <f>'[1]13'!$D214</f>
        <v>0</v>
      </c>
      <c r="E15" s="23">
        <f>'[1]13'!$E214</f>
        <v>0</v>
      </c>
      <c r="F15" s="24">
        <f>'[1]13'!$F214</f>
        <v>0</v>
      </c>
      <c r="G15" s="23">
        <f>'[1]13'!$G214</f>
        <v>0</v>
      </c>
      <c r="H15" s="25">
        <f>'[1]13'!$H214</f>
        <v>0</v>
      </c>
      <c r="I15" s="23">
        <f>'[1]13'!$P214</f>
        <v>0</v>
      </c>
      <c r="J15" s="23">
        <f>'[1]13'!$Y214</f>
        <v>0</v>
      </c>
      <c r="K15" s="23">
        <f>'[1]13'!$AA214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'[1]13'!$B215</f>
        <v>13. 0</v>
      </c>
      <c r="C16" s="23">
        <f>'[1]13'!$C215</f>
        <v>0</v>
      </c>
      <c r="D16" s="23">
        <f>'[1]13'!$D215</f>
        <v>0</v>
      </c>
      <c r="E16" s="23">
        <f>'[1]13'!$E215</f>
        <v>0</v>
      </c>
      <c r="F16" s="24">
        <f>'[1]13'!$F215</f>
        <v>0</v>
      </c>
      <c r="G16" s="23">
        <f>'[1]13'!$G215</f>
        <v>0</v>
      </c>
      <c r="H16" s="25">
        <f>'[1]13'!$H215</f>
        <v>0</v>
      </c>
      <c r="I16" s="23">
        <f>'[1]13'!$P215</f>
        <v>0</v>
      </c>
      <c r="J16" s="23">
        <f>'[1]13'!$Y215</f>
        <v>0</v>
      </c>
      <c r="K16" s="23">
        <f>'[1]13'!$AA215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'[1]13'!$B216</f>
        <v>14. 0</v>
      </c>
      <c r="C17" s="23">
        <f>'[1]13'!$C216</f>
        <v>0</v>
      </c>
      <c r="D17" s="23">
        <f>'[1]13'!$D216</f>
        <v>0</v>
      </c>
      <c r="E17" s="23">
        <f>'[1]13'!$E216</f>
        <v>0</v>
      </c>
      <c r="F17" s="24">
        <f>'[1]13'!$F216</f>
        <v>0</v>
      </c>
      <c r="G17" s="23">
        <f>'[1]13'!$G216</f>
        <v>0</v>
      </c>
      <c r="H17" s="25">
        <f>'[1]13'!$H216</f>
        <v>0</v>
      </c>
      <c r="I17" s="23">
        <f>'[1]13'!$P216</f>
        <v>0</v>
      </c>
      <c r="J17" s="23">
        <f>'[1]13'!$Y216</f>
        <v>0</v>
      </c>
      <c r="K17" s="23">
        <f>'[1]13'!$AA216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'[1]13'!$B217</f>
        <v>15. 0</v>
      </c>
      <c r="C18" s="23">
        <f>'[1]13'!$C217</f>
        <v>0</v>
      </c>
      <c r="D18" s="23">
        <f>'[1]13'!$D217</f>
        <v>0</v>
      </c>
      <c r="E18" s="23">
        <f>'[1]13'!$E217</f>
        <v>0</v>
      </c>
      <c r="F18" s="24">
        <f>'[1]13'!$F217</f>
        <v>0</v>
      </c>
      <c r="G18" s="23">
        <f>'[1]13'!$G217</f>
        <v>0</v>
      </c>
      <c r="H18" s="25">
        <f>'[1]13'!$H217</f>
        <v>0</v>
      </c>
      <c r="I18" s="23">
        <f>'[1]13'!$P217</f>
        <v>0</v>
      </c>
      <c r="J18" s="23">
        <f>'[1]13'!$Y217</f>
        <v>0</v>
      </c>
      <c r="K18" s="23">
        <f>'[1]13'!$AA217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19658</v>
      </c>
      <c r="D19" s="28">
        <f t="shared" ref="D19:K19" si="1">SUM(D4:D18)</f>
        <v>32086</v>
      </c>
      <c r="E19" s="28">
        <f t="shared" si="1"/>
        <v>68257</v>
      </c>
      <c r="F19" s="29">
        <f t="shared" si="1"/>
        <v>79922</v>
      </c>
      <c r="G19" s="28">
        <f t="shared" si="1"/>
        <v>83506</v>
      </c>
      <c r="H19" s="30">
        <f t="shared" si="1"/>
        <v>83312</v>
      </c>
      <c r="I19" s="28">
        <f t="shared" si="1"/>
        <v>94000</v>
      </c>
      <c r="J19" s="28">
        <f t="shared" si="1"/>
        <v>94784</v>
      </c>
      <c r="K19" s="28">
        <f t="shared" si="1"/>
        <v>99196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PROPER('[1]13'!$B$9)</f>
        <v>Table 12: Summary of payments and estimates by economic classification: Administration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19018</v>
      </c>
      <c r="D4" s="52">
        <f t="shared" ref="D4:K4" si="0">SUM(D5:D7)</f>
        <v>31361</v>
      </c>
      <c r="E4" s="52">
        <f t="shared" si="0"/>
        <v>67191</v>
      </c>
      <c r="F4" s="53">
        <f t="shared" si="0"/>
        <v>79198</v>
      </c>
      <c r="G4" s="52">
        <f t="shared" si="0"/>
        <v>82309</v>
      </c>
      <c r="H4" s="54">
        <f t="shared" si="0"/>
        <v>82112</v>
      </c>
      <c r="I4" s="52">
        <f t="shared" si="0"/>
        <v>93235</v>
      </c>
      <c r="J4" s="52">
        <f t="shared" si="0"/>
        <v>93969</v>
      </c>
      <c r="K4" s="52">
        <f t="shared" si="0"/>
        <v>98337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'[1]13'!C$225</f>
        <v>8806</v>
      </c>
      <c r="D5" s="34">
        <f>'[1]13'!D$225</f>
        <v>15787</v>
      </c>
      <c r="E5" s="34">
        <f>'[1]13'!E$225</f>
        <v>41184</v>
      </c>
      <c r="F5" s="35">
        <f>'[1]13'!F$225</f>
        <v>52792</v>
      </c>
      <c r="G5" s="34">
        <f>'[1]13'!G$225</f>
        <v>51626</v>
      </c>
      <c r="H5" s="36">
        <f>'[1]13'!H$225</f>
        <v>51432</v>
      </c>
      <c r="I5" s="34">
        <f>'[1]13'!P$225</f>
        <v>68897</v>
      </c>
      <c r="J5" s="34">
        <f>'[1]13'!Y$225</f>
        <v>68397</v>
      </c>
      <c r="K5" s="36">
        <f>'[1]13'!AA$225</f>
        <v>64759</v>
      </c>
      <c r="AA5" s="27">
        <v>12</v>
      </c>
    </row>
    <row r="6" spans="1:27" s="15" customFormat="1" ht="12.75" customHeight="1" x14ac:dyDescent="0.25">
      <c r="A6" s="32"/>
      <c r="B6" s="22" t="s">
        <v>25</v>
      </c>
      <c r="C6" s="24">
        <f>'[1]13'!C$228</f>
        <v>10188</v>
      </c>
      <c r="D6" s="23">
        <f>'[1]13'!D$228</f>
        <v>15543</v>
      </c>
      <c r="E6" s="23">
        <f>'[1]13'!E$228</f>
        <v>25901</v>
      </c>
      <c r="F6" s="24">
        <f>'[1]13'!F$228</f>
        <v>26406</v>
      </c>
      <c r="G6" s="23">
        <f>'[1]13'!G$228</f>
        <v>30633</v>
      </c>
      <c r="H6" s="25">
        <f>'[1]13'!H$228</f>
        <v>30630</v>
      </c>
      <c r="I6" s="23">
        <f>'[1]13'!P$228</f>
        <v>24338</v>
      </c>
      <c r="J6" s="23">
        <f>'[1]13'!Y$228</f>
        <v>25572</v>
      </c>
      <c r="K6" s="25">
        <f>'[1]13'!AA$228</f>
        <v>33578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'[1]13'!C$267</f>
        <v>24</v>
      </c>
      <c r="D7" s="39">
        <f>'[1]13'!D$267</f>
        <v>31</v>
      </c>
      <c r="E7" s="39">
        <f>'[1]13'!E$267</f>
        <v>106</v>
      </c>
      <c r="F7" s="38">
        <f>'[1]13'!F$267</f>
        <v>0</v>
      </c>
      <c r="G7" s="39">
        <f>'[1]13'!G$267</f>
        <v>50</v>
      </c>
      <c r="H7" s="40">
        <f>'[1]13'!H$267</f>
        <v>50</v>
      </c>
      <c r="I7" s="39">
        <f>'[1]13'!P$267</f>
        <v>0</v>
      </c>
      <c r="J7" s="39">
        <f>'[1]13'!Y$267</f>
        <v>0</v>
      </c>
      <c r="K7" s="40">
        <f>'[1]13'!AA$267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38</v>
      </c>
      <c r="F8" s="53">
        <f t="shared" si="1"/>
        <v>0</v>
      </c>
      <c r="G8" s="52">
        <f t="shared" si="1"/>
        <v>0</v>
      </c>
      <c r="H8" s="54">
        <f t="shared" si="1"/>
        <v>3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'[1]13'!C$271</f>
        <v>0</v>
      </c>
      <c r="D9" s="34">
        <f>'[1]13'!D$271</f>
        <v>0</v>
      </c>
      <c r="E9" s="34">
        <f>'[1]13'!E$271</f>
        <v>0</v>
      </c>
      <c r="F9" s="35">
        <f>'[1]13'!F$271</f>
        <v>0</v>
      </c>
      <c r="G9" s="34">
        <f>'[1]13'!G$271</f>
        <v>0</v>
      </c>
      <c r="H9" s="36">
        <f>'[1]13'!H$271</f>
        <v>0</v>
      </c>
      <c r="I9" s="34">
        <f>'[1]13'!P$271</f>
        <v>0</v>
      </c>
      <c r="J9" s="34">
        <f>'[1]13'!Y$271</f>
        <v>0</v>
      </c>
      <c r="K9" s="36">
        <f>'[1]13'!AA$271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'[1]13'!C$278</f>
        <v>0</v>
      </c>
      <c r="D10" s="23">
        <f>'[1]13'!D$278</f>
        <v>0</v>
      </c>
      <c r="E10" s="23">
        <f>'[1]13'!E$278</f>
        <v>0</v>
      </c>
      <c r="F10" s="24">
        <f>'[1]13'!F$278</f>
        <v>0</v>
      </c>
      <c r="G10" s="23">
        <f>'[1]13'!G$278</f>
        <v>0</v>
      </c>
      <c r="H10" s="25">
        <f>'[1]13'!H$278</f>
        <v>0</v>
      </c>
      <c r="I10" s="23">
        <f>'[1]13'!P$278</f>
        <v>0</v>
      </c>
      <c r="J10" s="23">
        <f>'[1]13'!Y$278</f>
        <v>0</v>
      </c>
      <c r="K10" s="25">
        <f>'[1]13'!AA$278</f>
        <v>0</v>
      </c>
    </row>
    <row r="11" spans="1:27" s="15" customFormat="1" ht="12.75" customHeight="1" x14ac:dyDescent="0.2">
      <c r="A11" s="21"/>
      <c r="B11" s="22" t="s">
        <v>30</v>
      </c>
      <c r="C11" s="24">
        <f>'[1]13'!C$281</f>
        <v>0</v>
      </c>
      <c r="D11" s="23">
        <f>'[1]13'!D$281</f>
        <v>0</v>
      </c>
      <c r="E11" s="23">
        <f>'[1]13'!E$281</f>
        <v>0</v>
      </c>
      <c r="F11" s="24">
        <f>'[1]13'!F$281</f>
        <v>0</v>
      </c>
      <c r="G11" s="23">
        <f>'[1]13'!G$281</f>
        <v>0</v>
      </c>
      <c r="H11" s="25">
        <f>'[1]13'!H$281</f>
        <v>0</v>
      </c>
      <c r="I11" s="23">
        <f>'[1]13'!P$281</f>
        <v>0</v>
      </c>
      <c r="J11" s="23">
        <f>'[1]13'!Y$281</f>
        <v>0</v>
      </c>
      <c r="K11" s="25">
        <f>'[1]13'!AA$281</f>
        <v>0</v>
      </c>
    </row>
    <row r="12" spans="1:27" s="15" customFormat="1" ht="12.75" customHeight="1" x14ac:dyDescent="0.25">
      <c r="A12" s="32"/>
      <c r="B12" s="22" t="s">
        <v>31</v>
      </c>
      <c r="C12" s="24">
        <f>'[1]13'!C$282</f>
        <v>0</v>
      </c>
      <c r="D12" s="23">
        <f>'[1]13'!D$282</f>
        <v>0</v>
      </c>
      <c r="E12" s="23">
        <f>'[1]13'!E$282</f>
        <v>0</v>
      </c>
      <c r="F12" s="24">
        <f>'[1]13'!F$282</f>
        <v>0</v>
      </c>
      <c r="G12" s="23">
        <f>'[1]13'!G$282</f>
        <v>0</v>
      </c>
      <c r="H12" s="25">
        <f>'[1]13'!H$282</f>
        <v>0</v>
      </c>
      <c r="I12" s="23">
        <f>'[1]13'!P$282</f>
        <v>0</v>
      </c>
      <c r="J12" s="23">
        <f>'[1]13'!Y$282</f>
        <v>0</v>
      </c>
      <c r="K12" s="25">
        <f>'[1]13'!AA$282</f>
        <v>0</v>
      </c>
    </row>
    <row r="13" spans="1:27" s="15" customFormat="1" ht="12.75" customHeight="1" x14ac:dyDescent="0.2">
      <c r="A13" s="21"/>
      <c r="B13" s="22" t="s">
        <v>32</v>
      </c>
      <c r="C13" s="24">
        <f>'[1]13'!C$283</f>
        <v>0</v>
      </c>
      <c r="D13" s="23">
        <f>'[1]13'!D$283</f>
        <v>0</v>
      </c>
      <c r="E13" s="23">
        <f>'[1]13'!E$283</f>
        <v>0</v>
      </c>
      <c r="F13" s="24">
        <f>'[1]13'!F$283</f>
        <v>0</v>
      </c>
      <c r="G13" s="23">
        <f>'[1]13'!G$283</f>
        <v>0</v>
      </c>
      <c r="H13" s="25">
        <f>'[1]13'!H$283</f>
        <v>0</v>
      </c>
      <c r="I13" s="23">
        <f>'[1]13'!P$283</f>
        <v>0</v>
      </c>
      <c r="J13" s="23">
        <f>'[1]13'!Y$283</f>
        <v>0</v>
      </c>
      <c r="K13" s="25">
        <f>'[1]13'!AA$283</f>
        <v>0</v>
      </c>
    </row>
    <row r="14" spans="1:27" s="15" customFormat="1" ht="12.75" customHeight="1" x14ac:dyDescent="0.2">
      <c r="A14" s="21"/>
      <c r="B14" s="22" t="s">
        <v>33</v>
      </c>
      <c r="C14" s="24">
        <f>'[1]13'!C$290</f>
        <v>0</v>
      </c>
      <c r="D14" s="23">
        <f>'[1]13'!D$290</f>
        <v>0</v>
      </c>
      <c r="E14" s="23">
        <f>'[1]13'!E$290</f>
        <v>0</v>
      </c>
      <c r="F14" s="24">
        <f>'[1]13'!F$290</f>
        <v>0</v>
      </c>
      <c r="G14" s="23">
        <f>'[1]13'!G$290</f>
        <v>0</v>
      </c>
      <c r="H14" s="25">
        <f>'[1]13'!H$290</f>
        <v>0</v>
      </c>
      <c r="I14" s="23">
        <f>'[1]13'!P$290</f>
        <v>0</v>
      </c>
      <c r="J14" s="23">
        <f>'[1]13'!Y$290</f>
        <v>0</v>
      </c>
      <c r="K14" s="25">
        <f>'[1]13'!AA$290</f>
        <v>0</v>
      </c>
    </row>
    <row r="15" spans="1:27" s="15" customFormat="1" ht="12.75" customHeight="1" x14ac:dyDescent="0.2">
      <c r="A15" s="21"/>
      <c r="B15" s="22" t="s">
        <v>34</v>
      </c>
      <c r="C15" s="38">
        <f>'[1]13'!C$291</f>
        <v>0</v>
      </c>
      <c r="D15" s="39">
        <f>'[1]13'!D$291</f>
        <v>0</v>
      </c>
      <c r="E15" s="39">
        <f>'[1]13'!E$291</f>
        <v>38</v>
      </c>
      <c r="F15" s="38">
        <f>'[1]13'!F$291</f>
        <v>0</v>
      </c>
      <c r="G15" s="39">
        <f>'[1]13'!G$291</f>
        <v>0</v>
      </c>
      <c r="H15" s="40">
        <f>'[1]13'!H$291</f>
        <v>3</v>
      </c>
      <c r="I15" s="39">
        <f>'[1]13'!P$291</f>
        <v>0</v>
      </c>
      <c r="J15" s="39">
        <f>'[1]13'!Y$291</f>
        <v>0</v>
      </c>
      <c r="K15" s="40">
        <f>'[1]13'!AA$291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640</v>
      </c>
      <c r="D16" s="52">
        <f t="shared" ref="D16:K16" si="2">SUM(D17:D23)</f>
        <v>725</v>
      </c>
      <c r="E16" s="52">
        <f t="shared" si="2"/>
        <v>918</v>
      </c>
      <c r="F16" s="53">
        <f t="shared" si="2"/>
        <v>724</v>
      </c>
      <c r="G16" s="52">
        <f t="shared" si="2"/>
        <v>1197</v>
      </c>
      <c r="H16" s="54">
        <f t="shared" si="2"/>
        <v>1197</v>
      </c>
      <c r="I16" s="52">
        <f t="shared" si="2"/>
        <v>765</v>
      </c>
      <c r="J16" s="52">
        <f t="shared" si="2"/>
        <v>815</v>
      </c>
      <c r="K16" s="52">
        <f t="shared" si="2"/>
        <v>859</v>
      </c>
    </row>
    <row r="17" spans="1:11" s="15" customFormat="1" ht="12.75" customHeight="1" x14ac:dyDescent="0.2">
      <c r="A17" s="21"/>
      <c r="B17" s="22" t="s">
        <v>36</v>
      </c>
      <c r="C17" s="35">
        <f>'[1]13'!C$295</f>
        <v>0</v>
      </c>
      <c r="D17" s="34">
        <f>'[1]13'!D$295</f>
        <v>0</v>
      </c>
      <c r="E17" s="34">
        <f>'[1]13'!E$295</f>
        <v>0</v>
      </c>
      <c r="F17" s="35">
        <f>'[1]13'!F$295</f>
        <v>0</v>
      </c>
      <c r="G17" s="34">
        <f>'[1]13'!G$295</f>
        <v>0</v>
      </c>
      <c r="H17" s="36">
        <f>'[1]13'!H$295</f>
        <v>0</v>
      </c>
      <c r="I17" s="34">
        <f>'[1]13'!P$295</f>
        <v>0</v>
      </c>
      <c r="J17" s="34">
        <f>'[1]13'!Y$295</f>
        <v>0</v>
      </c>
      <c r="K17" s="36">
        <f>'[1]13'!AA$295</f>
        <v>0</v>
      </c>
    </row>
    <row r="18" spans="1:11" s="15" customFormat="1" ht="12.75" customHeight="1" x14ac:dyDescent="0.2">
      <c r="A18" s="21"/>
      <c r="B18" s="22" t="s">
        <v>37</v>
      </c>
      <c r="C18" s="24">
        <f>'[1]13'!C$298</f>
        <v>640</v>
      </c>
      <c r="D18" s="23">
        <f>'[1]13'!D$298</f>
        <v>725</v>
      </c>
      <c r="E18" s="23">
        <f>'[1]13'!E$298</f>
        <v>918</v>
      </c>
      <c r="F18" s="24">
        <f>'[1]13'!F$298</f>
        <v>724</v>
      </c>
      <c r="G18" s="23">
        <f>'[1]13'!G$298</f>
        <v>1197</v>
      </c>
      <c r="H18" s="25">
        <f>'[1]13'!H$298</f>
        <v>1197</v>
      </c>
      <c r="I18" s="23">
        <f>'[1]13'!P$298</f>
        <v>765</v>
      </c>
      <c r="J18" s="23">
        <f>'[1]13'!Y$298</f>
        <v>815</v>
      </c>
      <c r="K18" s="25">
        <f>'[1]13'!AA$298</f>
        <v>859</v>
      </c>
    </row>
    <row r="19" spans="1:11" s="15" customFormat="1" ht="12.75" customHeight="1" x14ac:dyDescent="0.2">
      <c r="A19" s="21"/>
      <c r="B19" s="22" t="s">
        <v>38</v>
      </c>
      <c r="C19" s="24">
        <f>'[1]13'!C$301</f>
        <v>0</v>
      </c>
      <c r="D19" s="23">
        <f>'[1]13'!D$301</f>
        <v>0</v>
      </c>
      <c r="E19" s="23">
        <f>'[1]13'!E$301</f>
        <v>0</v>
      </c>
      <c r="F19" s="24">
        <f>'[1]13'!F$301</f>
        <v>0</v>
      </c>
      <c r="G19" s="23">
        <f>'[1]13'!G$301</f>
        <v>0</v>
      </c>
      <c r="H19" s="25">
        <f>'[1]13'!H$301</f>
        <v>0</v>
      </c>
      <c r="I19" s="23">
        <f>'[1]13'!P$301</f>
        <v>0</v>
      </c>
      <c r="J19" s="23">
        <f>'[1]13'!Y$301</f>
        <v>0</v>
      </c>
      <c r="K19" s="25">
        <f>'[1]13'!AA$301</f>
        <v>0</v>
      </c>
    </row>
    <row r="20" spans="1:11" s="15" customFormat="1" ht="12.75" customHeight="1" x14ac:dyDescent="0.2">
      <c r="A20" s="21"/>
      <c r="B20" s="22" t="s">
        <v>39</v>
      </c>
      <c r="C20" s="24">
        <f>'[1]13'!C$302</f>
        <v>0</v>
      </c>
      <c r="D20" s="23">
        <f>'[1]13'!D$302</f>
        <v>0</v>
      </c>
      <c r="E20" s="23">
        <f>'[1]13'!E$302</f>
        <v>0</v>
      </c>
      <c r="F20" s="24">
        <f>'[1]13'!F$302</f>
        <v>0</v>
      </c>
      <c r="G20" s="23">
        <f>'[1]13'!G$302</f>
        <v>0</v>
      </c>
      <c r="H20" s="25">
        <f>'[1]13'!H$302</f>
        <v>0</v>
      </c>
      <c r="I20" s="23">
        <f>'[1]13'!P$302</f>
        <v>0</v>
      </c>
      <c r="J20" s="23">
        <f>'[1]13'!Y$302</f>
        <v>0</v>
      </c>
      <c r="K20" s="25">
        <f>'[1]13'!AA$302</f>
        <v>0</v>
      </c>
    </row>
    <row r="21" spans="1:11" s="15" customFormat="1" ht="12.75" customHeight="1" x14ac:dyDescent="0.2">
      <c r="A21" s="21"/>
      <c r="B21" s="22" t="s">
        <v>40</v>
      </c>
      <c r="C21" s="24">
        <f>'[1]13'!C$303</f>
        <v>0</v>
      </c>
      <c r="D21" s="23">
        <f>'[1]13'!D$303</f>
        <v>0</v>
      </c>
      <c r="E21" s="23">
        <f>'[1]13'!E$303</f>
        <v>0</v>
      </c>
      <c r="F21" s="24">
        <f>'[1]13'!F$303</f>
        <v>0</v>
      </c>
      <c r="G21" s="23">
        <f>'[1]13'!G$303</f>
        <v>0</v>
      </c>
      <c r="H21" s="25">
        <f>'[1]13'!H$303</f>
        <v>0</v>
      </c>
      <c r="I21" s="23">
        <f>'[1]13'!P$303</f>
        <v>0</v>
      </c>
      <c r="J21" s="23">
        <f>'[1]13'!Y$303</f>
        <v>0</v>
      </c>
      <c r="K21" s="25">
        <f>'[1]13'!AA$303</f>
        <v>0</v>
      </c>
    </row>
    <row r="22" spans="1:11" s="15" customFormat="1" ht="12.75" customHeight="1" x14ac:dyDescent="0.2">
      <c r="A22" s="21"/>
      <c r="B22" s="22" t="s">
        <v>41</v>
      </c>
      <c r="C22" s="24">
        <f>'[1]13'!C$304</f>
        <v>0</v>
      </c>
      <c r="D22" s="23">
        <f>'[1]13'!D$304</f>
        <v>0</v>
      </c>
      <c r="E22" s="23">
        <f>'[1]13'!E$304</f>
        <v>0</v>
      </c>
      <c r="F22" s="24">
        <f>'[1]13'!F$304</f>
        <v>0</v>
      </c>
      <c r="G22" s="23">
        <f>'[1]13'!G$304</f>
        <v>0</v>
      </c>
      <c r="H22" s="25">
        <f>'[1]13'!H$304</f>
        <v>0</v>
      </c>
      <c r="I22" s="23">
        <f>'[1]13'!P$304</f>
        <v>0</v>
      </c>
      <c r="J22" s="23">
        <f>'[1]13'!Y$304</f>
        <v>0</v>
      </c>
      <c r="K22" s="25">
        <f>'[1]13'!AA$304</f>
        <v>0</v>
      </c>
    </row>
    <row r="23" spans="1:11" s="15" customFormat="1" ht="12.75" customHeight="1" x14ac:dyDescent="0.25">
      <c r="A23" s="32"/>
      <c r="B23" s="22" t="s">
        <v>42</v>
      </c>
      <c r="C23" s="38">
        <f>'[1]13'!C$305</f>
        <v>0</v>
      </c>
      <c r="D23" s="39">
        <f>'[1]13'!D$305</f>
        <v>0</v>
      </c>
      <c r="E23" s="39">
        <f>'[1]13'!E$305</f>
        <v>0</v>
      </c>
      <c r="F23" s="38">
        <f>'[1]13'!F$305</f>
        <v>0</v>
      </c>
      <c r="G23" s="39">
        <f>'[1]13'!G$305</f>
        <v>0</v>
      </c>
      <c r="H23" s="40">
        <f>'[1]13'!H$305</f>
        <v>0</v>
      </c>
      <c r="I23" s="39">
        <f>'[1]13'!P$305</f>
        <v>0</v>
      </c>
      <c r="J23" s="39">
        <f>'[1]13'!Y$305</f>
        <v>0</v>
      </c>
      <c r="K23" s="40">
        <f>'[1]13'!AA$305</f>
        <v>0</v>
      </c>
    </row>
    <row r="24" spans="1:11" s="15" customFormat="1" ht="12.75" customHeight="1" x14ac:dyDescent="0.2">
      <c r="A24" s="21"/>
      <c r="B24" s="63" t="s">
        <v>43</v>
      </c>
      <c r="C24" s="52">
        <f>'[1]13'!C$306</f>
        <v>0</v>
      </c>
      <c r="D24" s="52">
        <f>'[1]13'!D$306</f>
        <v>0</v>
      </c>
      <c r="E24" s="52">
        <f>'[1]13'!E$306</f>
        <v>110</v>
      </c>
      <c r="F24" s="53">
        <f>'[1]13'!F$306</f>
        <v>0</v>
      </c>
      <c r="G24" s="52">
        <f>'[1]13'!G$306</f>
        <v>0</v>
      </c>
      <c r="H24" s="54">
        <f>'[1]13'!H$306</f>
        <v>0</v>
      </c>
      <c r="I24" s="52">
        <f>'[1]13'!P$306</f>
        <v>0</v>
      </c>
      <c r="J24" s="52">
        <f>'[1]13'!Y$306</f>
        <v>0</v>
      </c>
      <c r="K24" s="52">
        <f>'[1]13'!AA$306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19658</v>
      </c>
      <c r="D26" s="28">
        <f t="shared" ref="D26:K26" si="3">+D4+D8+D16+D24</f>
        <v>32086</v>
      </c>
      <c r="E26" s="28">
        <f t="shared" si="3"/>
        <v>68257</v>
      </c>
      <c r="F26" s="29">
        <f t="shared" si="3"/>
        <v>79922</v>
      </c>
      <c r="G26" s="28">
        <f t="shared" si="3"/>
        <v>83506</v>
      </c>
      <c r="H26" s="30">
        <f t="shared" si="3"/>
        <v>83312</v>
      </c>
      <c r="I26" s="28">
        <f t="shared" si="3"/>
        <v>94000</v>
      </c>
      <c r="J26" s="28">
        <f t="shared" si="3"/>
        <v>94784</v>
      </c>
      <c r="K26" s="28">
        <f t="shared" si="3"/>
        <v>99196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PROPER('[1]13'!$B$10)</f>
        <v>Table 14: Summary of payments and estimates by sub-programme: Housing Needs, Research &amp; Planning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'[1]13'!$B353</f>
        <v>1. Administration</v>
      </c>
      <c r="C4" s="23">
        <f>'[1]13'!$C353</f>
        <v>1433</v>
      </c>
      <c r="D4" s="23">
        <f>'[1]13'!$D353</f>
        <v>1438</v>
      </c>
      <c r="E4" s="23">
        <f>'[1]13'!$E353</f>
        <v>1492</v>
      </c>
      <c r="F4" s="35">
        <f>'[1]13'!$F353</f>
        <v>1853</v>
      </c>
      <c r="G4" s="34">
        <f>'[1]13'!$G353</f>
        <v>1805</v>
      </c>
      <c r="H4" s="36">
        <f>'[1]13'!$H353</f>
        <v>1688</v>
      </c>
      <c r="I4" s="23">
        <f>'[1]13'!$P353</f>
        <v>1832</v>
      </c>
      <c r="J4" s="23">
        <f>'[1]13'!$Y353</f>
        <v>1953</v>
      </c>
      <c r="K4" s="23">
        <f>'[1]13'!$AA353</f>
        <v>2058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'[1]13'!$B354</f>
        <v>2. Policy</v>
      </c>
      <c r="C5" s="23">
        <f>'[1]13'!$C354</f>
        <v>1958</v>
      </c>
      <c r="D5" s="23">
        <f>'[1]13'!$D354</f>
        <v>1886</v>
      </c>
      <c r="E5" s="23">
        <f>'[1]13'!$E354</f>
        <v>1831</v>
      </c>
      <c r="F5" s="24">
        <f>'[1]13'!$F354</f>
        <v>2891</v>
      </c>
      <c r="G5" s="23">
        <f>'[1]13'!$G354</f>
        <v>2739</v>
      </c>
      <c r="H5" s="25">
        <f>'[1]13'!$H354</f>
        <v>1984</v>
      </c>
      <c r="I5" s="23">
        <f>'[1]13'!$P354</f>
        <v>4139</v>
      </c>
      <c r="J5" s="23">
        <f>'[1]13'!$Y354</f>
        <v>3047</v>
      </c>
      <c r="K5" s="23">
        <f>'[1]13'!$AA354</f>
        <v>3212</v>
      </c>
      <c r="Z5" s="16">
        <f t="shared" si="0"/>
        <v>1</v>
      </c>
      <c r="AA5" s="27">
        <v>14</v>
      </c>
    </row>
    <row r="6" spans="1:27" s="15" customFormat="1" ht="12.75" customHeight="1" x14ac:dyDescent="0.2">
      <c r="A6" s="21"/>
      <c r="B6" s="59" t="str">
        <f>"3. " &amp; '[1]13'!$B355</f>
        <v>3. Planning</v>
      </c>
      <c r="C6" s="23">
        <f>'[1]13'!$C355</f>
        <v>10849</v>
      </c>
      <c r="D6" s="23">
        <f>'[1]13'!$D355</f>
        <v>4774</v>
      </c>
      <c r="E6" s="23">
        <f>'[1]13'!$E355</f>
        <v>9506</v>
      </c>
      <c r="F6" s="24">
        <f>'[1]13'!$F355</f>
        <v>13389</v>
      </c>
      <c r="G6" s="23">
        <f>'[1]13'!$G355</f>
        <v>13133</v>
      </c>
      <c r="H6" s="25">
        <f>'[1]13'!$H355</f>
        <v>14005</v>
      </c>
      <c r="I6" s="23">
        <f>'[1]13'!$P355</f>
        <v>12261</v>
      </c>
      <c r="J6" s="23">
        <f>'[1]13'!$Y355</f>
        <v>15611</v>
      </c>
      <c r="K6" s="23">
        <f>'[1]13'!$AA355</f>
        <v>16780</v>
      </c>
      <c r="Z6" s="16">
        <f t="shared" si="0"/>
        <v>1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'[1]13'!$B356</f>
        <v>4. 0</v>
      </c>
      <c r="C7" s="23">
        <f>'[1]13'!$C356</f>
        <v>0</v>
      </c>
      <c r="D7" s="23">
        <f>'[1]13'!$D356</f>
        <v>0</v>
      </c>
      <c r="E7" s="23">
        <f>'[1]13'!$E356</f>
        <v>0</v>
      </c>
      <c r="F7" s="24">
        <f>'[1]13'!$F356</f>
        <v>0</v>
      </c>
      <c r="G7" s="23">
        <f>'[1]13'!$G356</f>
        <v>0</v>
      </c>
      <c r="H7" s="25">
        <f>'[1]13'!$H356</f>
        <v>0</v>
      </c>
      <c r="I7" s="23">
        <f>'[1]13'!$P356</f>
        <v>0</v>
      </c>
      <c r="J7" s="23">
        <f>'[1]13'!$Y356</f>
        <v>0</v>
      </c>
      <c r="K7" s="23">
        <f>'[1]13'!$AA356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'[1]13'!$B357</f>
        <v>5. 0</v>
      </c>
      <c r="C8" s="23">
        <f>'[1]13'!$C357</f>
        <v>0</v>
      </c>
      <c r="D8" s="23">
        <f>'[1]13'!$D357</f>
        <v>0</v>
      </c>
      <c r="E8" s="23">
        <f>'[1]13'!$E357</f>
        <v>0</v>
      </c>
      <c r="F8" s="24">
        <f>'[1]13'!$F357</f>
        <v>0</v>
      </c>
      <c r="G8" s="23">
        <f>'[1]13'!$G357</f>
        <v>0</v>
      </c>
      <c r="H8" s="25">
        <f>'[1]13'!$H357</f>
        <v>0</v>
      </c>
      <c r="I8" s="23">
        <f>'[1]13'!$P357</f>
        <v>0</v>
      </c>
      <c r="J8" s="23">
        <f>'[1]13'!$Y357</f>
        <v>0</v>
      </c>
      <c r="K8" s="23">
        <f>'[1]13'!$AA357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'[1]13'!$B358</f>
        <v>6. 0</v>
      </c>
      <c r="C9" s="23">
        <f>'[1]13'!$C358</f>
        <v>0</v>
      </c>
      <c r="D9" s="23">
        <f>'[1]13'!$D358</f>
        <v>0</v>
      </c>
      <c r="E9" s="23">
        <f>'[1]13'!$E358</f>
        <v>0</v>
      </c>
      <c r="F9" s="24">
        <f>'[1]13'!$F358</f>
        <v>0</v>
      </c>
      <c r="G9" s="23">
        <f>'[1]13'!$G358</f>
        <v>0</v>
      </c>
      <c r="H9" s="25">
        <f>'[1]13'!$H358</f>
        <v>0</v>
      </c>
      <c r="I9" s="23">
        <f>'[1]13'!$P358</f>
        <v>0</v>
      </c>
      <c r="J9" s="23">
        <f>'[1]13'!$Y358</f>
        <v>0</v>
      </c>
      <c r="K9" s="23">
        <f>'[1]13'!$AA358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'[1]13'!$B359</f>
        <v>7. 0</v>
      </c>
      <c r="C10" s="23">
        <f>'[1]13'!$C359</f>
        <v>0</v>
      </c>
      <c r="D10" s="23">
        <f>'[1]13'!$D359</f>
        <v>0</v>
      </c>
      <c r="E10" s="23">
        <f>'[1]13'!$E359</f>
        <v>0</v>
      </c>
      <c r="F10" s="24">
        <f>'[1]13'!$F359</f>
        <v>0</v>
      </c>
      <c r="G10" s="23">
        <f>'[1]13'!$G359</f>
        <v>0</v>
      </c>
      <c r="H10" s="25">
        <f>'[1]13'!$H359</f>
        <v>0</v>
      </c>
      <c r="I10" s="23">
        <f>'[1]13'!$P359</f>
        <v>0</v>
      </c>
      <c r="J10" s="23">
        <f>'[1]13'!$Y359</f>
        <v>0</v>
      </c>
      <c r="K10" s="23">
        <f>'[1]13'!$AA359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'[1]13'!$B360</f>
        <v>8. 0</v>
      </c>
      <c r="C11" s="23">
        <f>'[1]13'!$C360</f>
        <v>0</v>
      </c>
      <c r="D11" s="23">
        <f>'[1]13'!$D360</f>
        <v>0</v>
      </c>
      <c r="E11" s="23">
        <f>'[1]13'!$E360</f>
        <v>0</v>
      </c>
      <c r="F11" s="24">
        <f>'[1]13'!$F360</f>
        <v>0</v>
      </c>
      <c r="G11" s="23">
        <f>'[1]13'!$G360</f>
        <v>0</v>
      </c>
      <c r="H11" s="25">
        <f>'[1]13'!$H360</f>
        <v>0</v>
      </c>
      <c r="I11" s="23">
        <f>'[1]13'!$P360</f>
        <v>0</v>
      </c>
      <c r="J11" s="23">
        <f>'[1]13'!$Y360</f>
        <v>0</v>
      </c>
      <c r="K11" s="23">
        <f>'[1]13'!$AA360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'[1]13'!$B361</f>
        <v>9. 0</v>
      </c>
      <c r="C12" s="23">
        <f>'[1]13'!$C361</f>
        <v>0</v>
      </c>
      <c r="D12" s="23">
        <f>'[1]13'!$D361</f>
        <v>0</v>
      </c>
      <c r="E12" s="23">
        <f>'[1]13'!$E361</f>
        <v>0</v>
      </c>
      <c r="F12" s="24">
        <f>'[1]13'!$F361</f>
        <v>0</v>
      </c>
      <c r="G12" s="23">
        <f>'[1]13'!$G361</f>
        <v>0</v>
      </c>
      <c r="H12" s="25">
        <f>'[1]13'!$H361</f>
        <v>0</v>
      </c>
      <c r="I12" s="23">
        <f>'[1]13'!$P361</f>
        <v>0</v>
      </c>
      <c r="J12" s="23">
        <f>'[1]13'!$Y361</f>
        <v>0</v>
      </c>
      <c r="K12" s="23">
        <f>'[1]13'!$AA361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'[1]13'!$B362</f>
        <v>10. 0</v>
      </c>
      <c r="C13" s="23">
        <f>'[1]13'!$C362</f>
        <v>0</v>
      </c>
      <c r="D13" s="23">
        <f>'[1]13'!$D362</f>
        <v>0</v>
      </c>
      <c r="E13" s="23">
        <f>'[1]13'!$E362</f>
        <v>0</v>
      </c>
      <c r="F13" s="24">
        <f>'[1]13'!$F362</f>
        <v>0</v>
      </c>
      <c r="G13" s="23">
        <f>'[1]13'!$G362</f>
        <v>0</v>
      </c>
      <c r="H13" s="25">
        <f>'[1]13'!$H362</f>
        <v>0</v>
      </c>
      <c r="I13" s="23">
        <f>'[1]13'!$P362</f>
        <v>0</v>
      </c>
      <c r="J13" s="23">
        <f>'[1]13'!$Y362</f>
        <v>0</v>
      </c>
      <c r="K13" s="23">
        <f>'[1]13'!$AA362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'[1]13'!$B363</f>
        <v>11. 0</v>
      </c>
      <c r="C14" s="23">
        <f>'[1]13'!$C363</f>
        <v>0</v>
      </c>
      <c r="D14" s="23">
        <f>'[1]13'!$D363</f>
        <v>0</v>
      </c>
      <c r="E14" s="23">
        <f>'[1]13'!$E363</f>
        <v>0</v>
      </c>
      <c r="F14" s="24">
        <f>'[1]13'!$F363</f>
        <v>0</v>
      </c>
      <c r="G14" s="23">
        <f>'[1]13'!$G363</f>
        <v>0</v>
      </c>
      <c r="H14" s="25">
        <f>'[1]13'!$H363</f>
        <v>0</v>
      </c>
      <c r="I14" s="23">
        <f>'[1]13'!$P363</f>
        <v>0</v>
      </c>
      <c r="J14" s="23">
        <f>'[1]13'!$Y363</f>
        <v>0</v>
      </c>
      <c r="K14" s="23">
        <f>'[1]13'!$AA363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'[1]13'!$B364</f>
        <v>12. 0</v>
      </c>
      <c r="C15" s="23">
        <f>'[1]13'!$C364</f>
        <v>0</v>
      </c>
      <c r="D15" s="23">
        <f>'[1]13'!$D364</f>
        <v>0</v>
      </c>
      <c r="E15" s="23">
        <f>'[1]13'!$E364</f>
        <v>0</v>
      </c>
      <c r="F15" s="24">
        <f>'[1]13'!$F364</f>
        <v>0</v>
      </c>
      <c r="G15" s="23">
        <f>'[1]13'!$G364</f>
        <v>0</v>
      </c>
      <c r="H15" s="25">
        <f>'[1]13'!$H364</f>
        <v>0</v>
      </c>
      <c r="I15" s="23">
        <f>'[1]13'!$P364</f>
        <v>0</v>
      </c>
      <c r="J15" s="23">
        <f>'[1]13'!$Y364</f>
        <v>0</v>
      </c>
      <c r="K15" s="23">
        <f>'[1]13'!$AA364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'[1]13'!$B365</f>
        <v>13. 0</v>
      </c>
      <c r="C16" s="23">
        <f>'[1]13'!$C365</f>
        <v>0</v>
      </c>
      <c r="D16" s="23">
        <f>'[1]13'!$D365</f>
        <v>0</v>
      </c>
      <c r="E16" s="23">
        <f>'[1]13'!$E365</f>
        <v>0</v>
      </c>
      <c r="F16" s="24">
        <f>'[1]13'!$F365</f>
        <v>0</v>
      </c>
      <c r="G16" s="23">
        <f>'[1]13'!$G365</f>
        <v>0</v>
      </c>
      <c r="H16" s="25">
        <f>'[1]13'!$H365</f>
        <v>0</v>
      </c>
      <c r="I16" s="23">
        <f>'[1]13'!$P365</f>
        <v>0</v>
      </c>
      <c r="J16" s="23">
        <f>'[1]13'!$Y365</f>
        <v>0</v>
      </c>
      <c r="K16" s="23">
        <f>'[1]13'!$AA365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'[1]13'!$B366</f>
        <v>14. 0</v>
      </c>
      <c r="C17" s="23">
        <f>'[1]13'!$C366</f>
        <v>0</v>
      </c>
      <c r="D17" s="23">
        <f>'[1]13'!$D366</f>
        <v>0</v>
      </c>
      <c r="E17" s="23">
        <f>'[1]13'!$E366</f>
        <v>0</v>
      </c>
      <c r="F17" s="24">
        <f>'[1]13'!$F366</f>
        <v>0</v>
      </c>
      <c r="G17" s="23">
        <f>'[1]13'!$G366</f>
        <v>0</v>
      </c>
      <c r="H17" s="25">
        <f>'[1]13'!$H366</f>
        <v>0</v>
      </c>
      <c r="I17" s="23">
        <f>'[1]13'!$P366</f>
        <v>0</v>
      </c>
      <c r="J17" s="23">
        <f>'[1]13'!$Y366</f>
        <v>0</v>
      </c>
      <c r="K17" s="23">
        <f>'[1]13'!$AA366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'[1]13'!$B367</f>
        <v>15. 0</v>
      </c>
      <c r="C18" s="23">
        <f>'[1]13'!$C367</f>
        <v>0</v>
      </c>
      <c r="D18" s="23">
        <f>'[1]13'!$D367</f>
        <v>0</v>
      </c>
      <c r="E18" s="23">
        <f>'[1]13'!$E367</f>
        <v>0</v>
      </c>
      <c r="F18" s="24">
        <f>'[1]13'!$F367</f>
        <v>0</v>
      </c>
      <c r="G18" s="23">
        <f>'[1]13'!$G367</f>
        <v>0</v>
      </c>
      <c r="H18" s="25">
        <f>'[1]13'!$H367</f>
        <v>0</v>
      </c>
      <c r="I18" s="23">
        <f>'[1]13'!$P367</f>
        <v>0</v>
      </c>
      <c r="J18" s="23">
        <f>'[1]13'!$Y367</f>
        <v>0</v>
      </c>
      <c r="K18" s="23">
        <f>'[1]13'!$AA367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14240</v>
      </c>
      <c r="D19" s="28">
        <f t="shared" ref="D19:K19" si="1">SUM(D4:D18)</f>
        <v>8098</v>
      </c>
      <c r="E19" s="28">
        <f t="shared" si="1"/>
        <v>12829</v>
      </c>
      <c r="F19" s="29">
        <f t="shared" si="1"/>
        <v>18133</v>
      </c>
      <c r="G19" s="28">
        <f t="shared" si="1"/>
        <v>17677</v>
      </c>
      <c r="H19" s="30">
        <f t="shared" si="1"/>
        <v>17677</v>
      </c>
      <c r="I19" s="28">
        <f t="shared" si="1"/>
        <v>18232</v>
      </c>
      <c r="J19" s="28">
        <f t="shared" si="1"/>
        <v>20611</v>
      </c>
      <c r="K19" s="28">
        <f t="shared" si="1"/>
        <v>22050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'[1]13'!$B$10)</f>
        <v>Table 15: Summary of payments and estimates by economic classification: Housing Needs, Research &amp; Planning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13471</v>
      </c>
      <c r="D4" s="52">
        <f t="shared" ref="D4:K4" si="0">SUM(D5:D7)</f>
        <v>7598</v>
      </c>
      <c r="E4" s="52">
        <f t="shared" si="0"/>
        <v>11818</v>
      </c>
      <c r="F4" s="53">
        <f t="shared" si="0"/>
        <v>16035</v>
      </c>
      <c r="G4" s="52">
        <f t="shared" si="0"/>
        <v>16125</v>
      </c>
      <c r="H4" s="54">
        <f t="shared" si="0"/>
        <v>16125</v>
      </c>
      <c r="I4" s="52">
        <f t="shared" si="0"/>
        <v>17164</v>
      </c>
      <c r="J4" s="52">
        <f t="shared" si="0"/>
        <v>18352</v>
      </c>
      <c r="K4" s="52">
        <f t="shared" si="0"/>
        <v>18950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'[1]13'!C$375</f>
        <v>9019</v>
      </c>
      <c r="D5" s="34">
        <f>'[1]13'!D$375</f>
        <v>5541</v>
      </c>
      <c r="E5" s="34">
        <f>'[1]13'!E$375</f>
        <v>8741</v>
      </c>
      <c r="F5" s="35">
        <f>'[1]13'!F$375</f>
        <v>10488</v>
      </c>
      <c r="G5" s="34">
        <f>'[1]13'!G$375</f>
        <v>11588</v>
      </c>
      <c r="H5" s="36">
        <f>'[1]13'!H$375</f>
        <v>11588</v>
      </c>
      <c r="I5" s="34">
        <f>'[1]13'!P$375</f>
        <v>14657</v>
      </c>
      <c r="J5" s="34">
        <f>'[1]13'!Y$375</f>
        <v>13685</v>
      </c>
      <c r="K5" s="36">
        <f>'[1]13'!AA$375</f>
        <v>15152</v>
      </c>
      <c r="AA5" s="27">
        <v>15</v>
      </c>
    </row>
    <row r="6" spans="1:27" s="15" customFormat="1" ht="12.75" customHeight="1" x14ac:dyDescent="0.25">
      <c r="A6" s="32"/>
      <c r="B6" s="22" t="s">
        <v>25</v>
      </c>
      <c r="C6" s="24">
        <f>'[1]13'!C$378</f>
        <v>4452</v>
      </c>
      <c r="D6" s="23">
        <f>'[1]13'!D$378</f>
        <v>2057</v>
      </c>
      <c r="E6" s="23">
        <f>'[1]13'!E$378</f>
        <v>3077</v>
      </c>
      <c r="F6" s="24">
        <f>'[1]13'!F$378</f>
        <v>5547</v>
      </c>
      <c r="G6" s="23">
        <f>'[1]13'!G$378</f>
        <v>4537</v>
      </c>
      <c r="H6" s="25">
        <f>'[1]13'!H$378</f>
        <v>4537</v>
      </c>
      <c r="I6" s="23">
        <f>'[1]13'!P$378</f>
        <v>2507</v>
      </c>
      <c r="J6" s="23">
        <f>'[1]13'!Y$378</f>
        <v>4667</v>
      </c>
      <c r="K6" s="25">
        <f>'[1]13'!AA$378</f>
        <v>3798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'[1]13'!C$417</f>
        <v>0</v>
      </c>
      <c r="D7" s="39">
        <f>'[1]13'!D$417</f>
        <v>0</v>
      </c>
      <c r="E7" s="39">
        <f>'[1]13'!E$417</f>
        <v>0</v>
      </c>
      <c r="F7" s="38">
        <f>'[1]13'!F$417</f>
        <v>0</v>
      </c>
      <c r="G7" s="39">
        <f>'[1]13'!G$417</f>
        <v>0</v>
      </c>
      <c r="H7" s="40">
        <f>'[1]13'!H$417</f>
        <v>0</v>
      </c>
      <c r="I7" s="39">
        <f>'[1]13'!P$417</f>
        <v>0</v>
      </c>
      <c r="J7" s="39">
        <f>'[1]13'!Y$417</f>
        <v>0</v>
      </c>
      <c r="K7" s="40">
        <f>'[1]13'!AA$417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370</v>
      </c>
      <c r="D8" s="52">
        <f t="shared" ref="D8:K8" si="1">SUM(D9:D15)</f>
        <v>500</v>
      </c>
      <c r="E8" s="52">
        <f t="shared" si="1"/>
        <v>827</v>
      </c>
      <c r="F8" s="53">
        <f t="shared" si="1"/>
        <v>1616</v>
      </c>
      <c r="G8" s="52">
        <f t="shared" si="1"/>
        <v>1070</v>
      </c>
      <c r="H8" s="54">
        <f t="shared" si="1"/>
        <v>1070</v>
      </c>
      <c r="I8" s="52">
        <f t="shared" si="1"/>
        <v>536</v>
      </c>
      <c r="J8" s="52">
        <f t="shared" si="1"/>
        <v>1751</v>
      </c>
      <c r="K8" s="52">
        <f t="shared" si="1"/>
        <v>2564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'[1]13'!C$421</f>
        <v>0</v>
      </c>
      <c r="D9" s="34">
        <f>'[1]13'!D$421</f>
        <v>0</v>
      </c>
      <c r="E9" s="34">
        <f>'[1]13'!E$421</f>
        <v>0</v>
      </c>
      <c r="F9" s="35">
        <f>'[1]13'!F$421</f>
        <v>0</v>
      </c>
      <c r="G9" s="34">
        <f>'[1]13'!G$421</f>
        <v>0</v>
      </c>
      <c r="H9" s="36">
        <f>'[1]13'!H$421</f>
        <v>0</v>
      </c>
      <c r="I9" s="34">
        <f>'[1]13'!P$421</f>
        <v>0</v>
      </c>
      <c r="J9" s="34">
        <f>'[1]13'!Y$421</f>
        <v>0</v>
      </c>
      <c r="K9" s="36">
        <f>'[1]13'!AA$421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'[1]13'!C$428</f>
        <v>0</v>
      </c>
      <c r="D10" s="23">
        <f>'[1]13'!D$428</f>
        <v>0</v>
      </c>
      <c r="E10" s="23">
        <f>'[1]13'!E$428</f>
        <v>0</v>
      </c>
      <c r="F10" s="24">
        <f>'[1]13'!F$428</f>
        <v>0</v>
      </c>
      <c r="G10" s="23">
        <f>'[1]13'!G$428</f>
        <v>0</v>
      </c>
      <c r="H10" s="25">
        <f>'[1]13'!H$428</f>
        <v>0</v>
      </c>
      <c r="I10" s="23">
        <f>'[1]13'!P$428</f>
        <v>0</v>
      </c>
      <c r="J10" s="23">
        <f>'[1]13'!Y$428</f>
        <v>0</v>
      </c>
      <c r="K10" s="25">
        <f>'[1]13'!AA$428</f>
        <v>0</v>
      </c>
    </row>
    <row r="11" spans="1:27" s="15" customFormat="1" ht="12.75" customHeight="1" x14ac:dyDescent="0.2">
      <c r="A11" s="21"/>
      <c r="B11" s="22" t="s">
        <v>30</v>
      </c>
      <c r="C11" s="24">
        <f>'[1]13'!C$431</f>
        <v>370</v>
      </c>
      <c r="D11" s="23">
        <f>'[1]13'!D$431</f>
        <v>0</v>
      </c>
      <c r="E11" s="23">
        <f>'[1]13'!E$431</f>
        <v>827</v>
      </c>
      <c r="F11" s="24">
        <f>'[1]13'!F$431</f>
        <v>1108</v>
      </c>
      <c r="G11" s="23">
        <f>'[1]13'!G$431</f>
        <v>808</v>
      </c>
      <c r="H11" s="25">
        <f>'[1]13'!H$431</f>
        <v>808</v>
      </c>
      <c r="I11" s="23">
        <f>'[1]13'!P$431</f>
        <v>273</v>
      </c>
      <c r="J11" s="23">
        <f>'[1]13'!Y$431</f>
        <v>1081</v>
      </c>
      <c r="K11" s="25">
        <f>'[1]13'!AA$431</f>
        <v>2000</v>
      </c>
    </row>
    <row r="12" spans="1:27" s="15" customFormat="1" ht="12.75" customHeight="1" x14ac:dyDescent="0.25">
      <c r="A12" s="32"/>
      <c r="B12" s="22" t="s">
        <v>31</v>
      </c>
      <c r="C12" s="24">
        <f>'[1]13'!C$432</f>
        <v>0</v>
      </c>
      <c r="D12" s="23">
        <f>'[1]13'!D$432</f>
        <v>0</v>
      </c>
      <c r="E12" s="23">
        <f>'[1]13'!E$432</f>
        <v>0</v>
      </c>
      <c r="F12" s="24">
        <f>'[1]13'!F$432</f>
        <v>0</v>
      </c>
      <c r="G12" s="23">
        <f>'[1]13'!G$432</f>
        <v>0</v>
      </c>
      <c r="H12" s="25">
        <f>'[1]13'!H$432</f>
        <v>0</v>
      </c>
      <c r="I12" s="23">
        <f>'[1]13'!P$432</f>
        <v>0</v>
      </c>
      <c r="J12" s="23">
        <f>'[1]13'!Y$432</f>
        <v>0</v>
      </c>
      <c r="K12" s="25">
        <f>'[1]13'!AA$432</f>
        <v>0</v>
      </c>
    </row>
    <row r="13" spans="1:27" s="15" customFormat="1" ht="12.75" customHeight="1" x14ac:dyDescent="0.2">
      <c r="A13" s="21"/>
      <c r="B13" s="22" t="s">
        <v>32</v>
      </c>
      <c r="C13" s="24">
        <f>'[1]13'!C$433</f>
        <v>0</v>
      </c>
      <c r="D13" s="23">
        <f>'[1]13'!D$433</f>
        <v>0</v>
      </c>
      <c r="E13" s="23">
        <f>'[1]13'!E$433</f>
        <v>0</v>
      </c>
      <c r="F13" s="24">
        <f>'[1]13'!F$433</f>
        <v>0</v>
      </c>
      <c r="G13" s="23">
        <f>'[1]13'!G$433</f>
        <v>0</v>
      </c>
      <c r="H13" s="25">
        <f>'[1]13'!H$433</f>
        <v>0</v>
      </c>
      <c r="I13" s="23">
        <f>'[1]13'!P$433</f>
        <v>0</v>
      </c>
      <c r="J13" s="23">
        <f>'[1]13'!Y$433</f>
        <v>0</v>
      </c>
      <c r="K13" s="25">
        <f>'[1]13'!AA$433</f>
        <v>0</v>
      </c>
    </row>
    <row r="14" spans="1:27" s="15" customFormat="1" ht="12.75" customHeight="1" x14ac:dyDescent="0.2">
      <c r="A14" s="21"/>
      <c r="B14" s="22" t="s">
        <v>33</v>
      </c>
      <c r="C14" s="24">
        <f>'[1]13'!C$440</f>
        <v>0</v>
      </c>
      <c r="D14" s="23">
        <f>'[1]13'!D$440</f>
        <v>0</v>
      </c>
      <c r="E14" s="23">
        <f>'[1]13'!E$440</f>
        <v>0</v>
      </c>
      <c r="F14" s="24">
        <f>'[1]13'!F$440</f>
        <v>0</v>
      </c>
      <c r="G14" s="23">
        <f>'[1]13'!G$440</f>
        <v>0</v>
      </c>
      <c r="H14" s="25">
        <f>'[1]13'!H$440</f>
        <v>0</v>
      </c>
      <c r="I14" s="23">
        <f>'[1]13'!P$440</f>
        <v>0</v>
      </c>
      <c r="J14" s="23">
        <f>'[1]13'!Y$440</f>
        <v>0</v>
      </c>
      <c r="K14" s="25">
        <f>'[1]13'!AA$440</f>
        <v>0</v>
      </c>
    </row>
    <row r="15" spans="1:27" s="15" customFormat="1" ht="12.75" customHeight="1" x14ac:dyDescent="0.2">
      <c r="A15" s="21"/>
      <c r="B15" s="22" t="s">
        <v>34</v>
      </c>
      <c r="C15" s="38">
        <f>'[1]13'!C$441</f>
        <v>0</v>
      </c>
      <c r="D15" s="39">
        <f>'[1]13'!D$441</f>
        <v>500</v>
      </c>
      <c r="E15" s="39">
        <f>'[1]13'!E$441</f>
        <v>0</v>
      </c>
      <c r="F15" s="38">
        <f>'[1]13'!F$441</f>
        <v>508</v>
      </c>
      <c r="G15" s="39">
        <f>'[1]13'!G$441</f>
        <v>262</v>
      </c>
      <c r="H15" s="40">
        <f>'[1]13'!H$441</f>
        <v>262</v>
      </c>
      <c r="I15" s="39">
        <f>'[1]13'!P$441</f>
        <v>263</v>
      </c>
      <c r="J15" s="39">
        <f>'[1]13'!Y$441</f>
        <v>670</v>
      </c>
      <c r="K15" s="40">
        <f>'[1]13'!AA$441</f>
        <v>564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399</v>
      </c>
      <c r="D16" s="52">
        <f t="shared" ref="D16:K16" si="2">SUM(D17:D23)</f>
        <v>0</v>
      </c>
      <c r="E16" s="52">
        <f t="shared" si="2"/>
        <v>110</v>
      </c>
      <c r="F16" s="53">
        <f t="shared" si="2"/>
        <v>482</v>
      </c>
      <c r="G16" s="52">
        <f t="shared" si="2"/>
        <v>482</v>
      </c>
      <c r="H16" s="54">
        <f t="shared" si="2"/>
        <v>482</v>
      </c>
      <c r="I16" s="52">
        <f t="shared" si="2"/>
        <v>532</v>
      </c>
      <c r="J16" s="52">
        <f t="shared" si="2"/>
        <v>508</v>
      </c>
      <c r="K16" s="52">
        <f t="shared" si="2"/>
        <v>536</v>
      </c>
    </row>
    <row r="17" spans="1:11" s="15" customFormat="1" ht="12.75" customHeight="1" x14ac:dyDescent="0.2">
      <c r="A17" s="21"/>
      <c r="B17" s="22" t="s">
        <v>36</v>
      </c>
      <c r="C17" s="35">
        <f>'[1]13'!C$445</f>
        <v>0</v>
      </c>
      <c r="D17" s="34">
        <f>'[1]13'!D$445</f>
        <v>0</v>
      </c>
      <c r="E17" s="34">
        <f>'[1]13'!E$445</f>
        <v>0</v>
      </c>
      <c r="F17" s="35">
        <f>'[1]13'!F$445</f>
        <v>0</v>
      </c>
      <c r="G17" s="34">
        <f>'[1]13'!G$445</f>
        <v>0</v>
      </c>
      <c r="H17" s="36">
        <f>'[1]13'!H$445</f>
        <v>0</v>
      </c>
      <c r="I17" s="34">
        <f>'[1]13'!P$445</f>
        <v>0</v>
      </c>
      <c r="J17" s="34">
        <f>'[1]13'!Y$445</f>
        <v>0</v>
      </c>
      <c r="K17" s="36">
        <f>'[1]13'!AA$445</f>
        <v>0</v>
      </c>
    </row>
    <row r="18" spans="1:11" s="15" customFormat="1" ht="12.75" customHeight="1" x14ac:dyDescent="0.2">
      <c r="A18" s="21"/>
      <c r="B18" s="22" t="s">
        <v>37</v>
      </c>
      <c r="C18" s="24">
        <f>'[1]13'!C$448</f>
        <v>399</v>
      </c>
      <c r="D18" s="23">
        <f>'[1]13'!D$448</f>
        <v>0</v>
      </c>
      <c r="E18" s="23">
        <f>'[1]13'!E$448</f>
        <v>110</v>
      </c>
      <c r="F18" s="24">
        <f>'[1]13'!F$448</f>
        <v>482</v>
      </c>
      <c r="G18" s="23">
        <f>'[1]13'!G$448</f>
        <v>482</v>
      </c>
      <c r="H18" s="25">
        <f>'[1]13'!H$448</f>
        <v>482</v>
      </c>
      <c r="I18" s="23">
        <f>'[1]13'!P$448</f>
        <v>532</v>
      </c>
      <c r="J18" s="23">
        <f>'[1]13'!Y$448</f>
        <v>508</v>
      </c>
      <c r="K18" s="25">
        <f>'[1]13'!AA$448</f>
        <v>536</v>
      </c>
    </row>
    <row r="19" spans="1:11" s="15" customFormat="1" ht="12.75" customHeight="1" x14ac:dyDescent="0.2">
      <c r="A19" s="21"/>
      <c r="B19" s="22" t="s">
        <v>38</v>
      </c>
      <c r="C19" s="24">
        <f>'[1]13'!C$451</f>
        <v>0</v>
      </c>
      <c r="D19" s="23">
        <f>'[1]13'!D$451</f>
        <v>0</v>
      </c>
      <c r="E19" s="23">
        <f>'[1]13'!E$451</f>
        <v>0</v>
      </c>
      <c r="F19" s="24">
        <f>'[1]13'!F$451</f>
        <v>0</v>
      </c>
      <c r="G19" s="23">
        <f>'[1]13'!G$451</f>
        <v>0</v>
      </c>
      <c r="H19" s="25">
        <f>'[1]13'!H$451</f>
        <v>0</v>
      </c>
      <c r="I19" s="23">
        <f>'[1]13'!P$451</f>
        <v>0</v>
      </c>
      <c r="J19" s="23">
        <f>'[1]13'!Y$451</f>
        <v>0</v>
      </c>
      <c r="K19" s="25">
        <f>'[1]13'!AA$451</f>
        <v>0</v>
      </c>
    </row>
    <row r="20" spans="1:11" s="15" customFormat="1" ht="12.75" customHeight="1" x14ac:dyDescent="0.2">
      <c r="A20" s="21"/>
      <c r="B20" s="22" t="s">
        <v>39</v>
      </c>
      <c r="C20" s="24">
        <f>'[1]13'!C$452</f>
        <v>0</v>
      </c>
      <c r="D20" s="23">
        <f>'[1]13'!D$452</f>
        <v>0</v>
      </c>
      <c r="E20" s="23">
        <f>'[1]13'!E$452</f>
        <v>0</v>
      </c>
      <c r="F20" s="24">
        <f>'[1]13'!F$452</f>
        <v>0</v>
      </c>
      <c r="G20" s="23">
        <f>'[1]13'!G$452</f>
        <v>0</v>
      </c>
      <c r="H20" s="25">
        <f>'[1]13'!H$452</f>
        <v>0</v>
      </c>
      <c r="I20" s="23">
        <f>'[1]13'!P$452</f>
        <v>0</v>
      </c>
      <c r="J20" s="23">
        <f>'[1]13'!Y$452</f>
        <v>0</v>
      </c>
      <c r="K20" s="25">
        <f>'[1]13'!AA$452</f>
        <v>0</v>
      </c>
    </row>
    <row r="21" spans="1:11" s="15" customFormat="1" ht="12.75" customHeight="1" x14ac:dyDescent="0.2">
      <c r="A21" s="21"/>
      <c r="B21" s="22" t="s">
        <v>40</v>
      </c>
      <c r="C21" s="24">
        <f>'[1]13'!C$453</f>
        <v>0</v>
      </c>
      <c r="D21" s="23">
        <f>'[1]13'!D$453</f>
        <v>0</v>
      </c>
      <c r="E21" s="23">
        <f>'[1]13'!E$453</f>
        <v>0</v>
      </c>
      <c r="F21" s="24">
        <f>'[1]13'!F$453</f>
        <v>0</v>
      </c>
      <c r="G21" s="23">
        <f>'[1]13'!G$453</f>
        <v>0</v>
      </c>
      <c r="H21" s="25">
        <f>'[1]13'!H$453</f>
        <v>0</v>
      </c>
      <c r="I21" s="23">
        <f>'[1]13'!P$453</f>
        <v>0</v>
      </c>
      <c r="J21" s="23">
        <f>'[1]13'!Y$453</f>
        <v>0</v>
      </c>
      <c r="K21" s="25">
        <f>'[1]13'!AA$453</f>
        <v>0</v>
      </c>
    </row>
    <row r="22" spans="1:11" s="15" customFormat="1" ht="12.75" customHeight="1" x14ac:dyDescent="0.2">
      <c r="A22" s="21"/>
      <c r="B22" s="22" t="s">
        <v>41</v>
      </c>
      <c r="C22" s="24">
        <f>'[1]13'!C$454</f>
        <v>0</v>
      </c>
      <c r="D22" s="23">
        <f>'[1]13'!D$454</f>
        <v>0</v>
      </c>
      <c r="E22" s="23">
        <f>'[1]13'!E$454</f>
        <v>0</v>
      </c>
      <c r="F22" s="24">
        <f>'[1]13'!F$454</f>
        <v>0</v>
      </c>
      <c r="G22" s="23">
        <f>'[1]13'!G$454</f>
        <v>0</v>
      </c>
      <c r="H22" s="25">
        <f>'[1]13'!H$454</f>
        <v>0</v>
      </c>
      <c r="I22" s="23">
        <f>'[1]13'!P$454</f>
        <v>0</v>
      </c>
      <c r="J22" s="23">
        <f>'[1]13'!Y$454</f>
        <v>0</v>
      </c>
      <c r="K22" s="25">
        <f>'[1]13'!AA$454</f>
        <v>0</v>
      </c>
    </row>
    <row r="23" spans="1:11" s="15" customFormat="1" ht="12.75" customHeight="1" x14ac:dyDescent="0.25">
      <c r="A23" s="32"/>
      <c r="B23" s="22" t="s">
        <v>42</v>
      </c>
      <c r="C23" s="38">
        <f>'[1]13'!C$455</f>
        <v>0</v>
      </c>
      <c r="D23" s="39">
        <f>'[1]13'!D$455</f>
        <v>0</v>
      </c>
      <c r="E23" s="39">
        <f>'[1]13'!E$455</f>
        <v>0</v>
      </c>
      <c r="F23" s="38">
        <f>'[1]13'!F$455</f>
        <v>0</v>
      </c>
      <c r="G23" s="39">
        <f>'[1]13'!G$455</f>
        <v>0</v>
      </c>
      <c r="H23" s="40">
        <f>'[1]13'!H$455</f>
        <v>0</v>
      </c>
      <c r="I23" s="39">
        <f>'[1]13'!P$455</f>
        <v>0</v>
      </c>
      <c r="J23" s="39">
        <f>'[1]13'!Y$455</f>
        <v>0</v>
      </c>
      <c r="K23" s="40">
        <f>'[1]13'!AA$455</f>
        <v>0</v>
      </c>
    </row>
    <row r="24" spans="1:11" s="15" customFormat="1" ht="12.75" customHeight="1" x14ac:dyDescent="0.2">
      <c r="A24" s="21"/>
      <c r="B24" s="63" t="s">
        <v>43</v>
      </c>
      <c r="C24" s="52">
        <f>'[1]13'!C$456</f>
        <v>0</v>
      </c>
      <c r="D24" s="52">
        <f>'[1]13'!D$456</f>
        <v>0</v>
      </c>
      <c r="E24" s="52">
        <f>'[1]13'!E$456</f>
        <v>74</v>
      </c>
      <c r="F24" s="53">
        <f>'[1]13'!F$456</f>
        <v>0</v>
      </c>
      <c r="G24" s="52">
        <f>'[1]13'!G$456</f>
        <v>0</v>
      </c>
      <c r="H24" s="54">
        <f>'[1]13'!H$456</f>
        <v>0</v>
      </c>
      <c r="I24" s="52">
        <f>'[1]13'!P$456</f>
        <v>0</v>
      </c>
      <c r="J24" s="52">
        <f>'[1]13'!Y$456</f>
        <v>0</v>
      </c>
      <c r="K24" s="52">
        <f>'[1]13'!AA$456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14240</v>
      </c>
      <c r="D26" s="28">
        <f t="shared" ref="D26:K26" si="3">+D4+D8+D16+D24</f>
        <v>8098</v>
      </c>
      <c r="E26" s="28">
        <f t="shared" si="3"/>
        <v>12829</v>
      </c>
      <c r="F26" s="29">
        <f t="shared" si="3"/>
        <v>18133</v>
      </c>
      <c r="G26" s="28">
        <f t="shared" si="3"/>
        <v>17677</v>
      </c>
      <c r="H26" s="30">
        <f t="shared" si="3"/>
        <v>17677</v>
      </c>
      <c r="I26" s="28">
        <f t="shared" si="3"/>
        <v>18232</v>
      </c>
      <c r="J26" s="28">
        <f t="shared" si="3"/>
        <v>20611</v>
      </c>
      <c r="K26" s="28">
        <f t="shared" si="3"/>
        <v>22050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PROPER('[1]13'!$B$11)</f>
        <v xml:space="preserve">Table 17: Summary of payments and estimates by sub-programme: Housing Development 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'[1]13'!$B503</f>
        <v>1. Administration</v>
      </c>
      <c r="C4" s="23">
        <f>'[1]13'!$C503</f>
        <v>36577</v>
      </c>
      <c r="D4" s="23">
        <f>'[1]13'!$D503</f>
        <v>51431</v>
      </c>
      <c r="E4" s="23">
        <f>'[1]13'!$E503</f>
        <v>49564</v>
      </c>
      <c r="F4" s="35">
        <f>'[1]13'!$F503</f>
        <v>46954</v>
      </c>
      <c r="G4" s="34">
        <f>'[1]13'!$G503</f>
        <v>47499</v>
      </c>
      <c r="H4" s="36">
        <f>'[1]13'!$H503</f>
        <v>47499</v>
      </c>
      <c r="I4" s="23">
        <f>'[1]13'!$P503</f>
        <v>51687</v>
      </c>
      <c r="J4" s="23">
        <f>'[1]13'!$Y503</f>
        <v>55269</v>
      </c>
      <c r="K4" s="23">
        <f>'[1]13'!$AA503</f>
        <v>57980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'[1]13'!$B504</f>
        <v>2. District Services</v>
      </c>
      <c r="C5" s="23">
        <f>'[1]13'!$C504</f>
        <v>0</v>
      </c>
      <c r="D5" s="23">
        <f>'[1]13'!$D504</f>
        <v>0</v>
      </c>
      <c r="E5" s="23">
        <f>'[1]13'!$E504</f>
        <v>0</v>
      </c>
      <c r="F5" s="24">
        <f>'[1]13'!$F504</f>
        <v>0</v>
      </c>
      <c r="G5" s="23">
        <f>'[1]13'!$G504</f>
        <v>0</v>
      </c>
      <c r="H5" s="25">
        <f>'[1]13'!$H504</f>
        <v>0</v>
      </c>
      <c r="I5" s="23">
        <f>'[1]13'!$P504</f>
        <v>0</v>
      </c>
      <c r="J5" s="23">
        <f>'[1]13'!$Y504</f>
        <v>0</v>
      </c>
      <c r="K5" s="23">
        <f>'[1]13'!$AA504</f>
        <v>0</v>
      </c>
      <c r="Z5" s="16">
        <f t="shared" si="0"/>
        <v>1</v>
      </c>
      <c r="AA5" s="27">
        <v>17</v>
      </c>
    </row>
    <row r="6" spans="1:27" s="15" customFormat="1" ht="12.75" customHeight="1" x14ac:dyDescent="0.2">
      <c r="A6" s="21"/>
      <c r="B6" s="59" t="str">
        <f>"3. " &amp; '[1]13'!$B505</f>
        <v>3. Financial Interventions</v>
      </c>
      <c r="C6" s="23">
        <f>'[1]13'!$C505</f>
        <v>157767</v>
      </c>
      <c r="D6" s="23">
        <f>'[1]13'!$D505</f>
        <v>286676</v>
      </c>
      <c r="E6" s="23">
        <f>'[1]13'!$E505</f>
        <v>193014</v>
      </c>
      <c r="F6" s="24">
        <f>'[1]13'!$F505</f>
        <v>152189</v>
      </c>
      <c r="G6" s="23">
        <f>'[1]13'!$G505</f>
        <v>244840</v>
      </c>
      <c r="H6" s="25">
        <f>'[1]13'!$H505</f>
        <v>245102</v>
      </c>
      <c r="I6" s="23">
        <f>'[1]13'!$P505</f>
        <v>196558</v>
      </c>
      <c r="J6" s="23">
        <f>'[1]13'!$Y505</f>
        <v>225075</v>
      </c>
      <c r="K6" s="23">
        <f>'[1]13'!$AA505</f>
        <v>239073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'[1]13'!$B506</f>
        <v>4. Incremental Interventions</v>
      </c>
      <c r="C7" s="23">
        <f>'[1]13'!$C506</f>
        <v>695411</v>
      </c>
      <c r="D7" s="23">
        <f>'[1]13'!$D506</f>
        <v>297868</v>
      </c>
      <c r="E7" s="23">
        <f>'[1]13'!$E506</f>
        <v>871343</v>
      </c>
      <c r="F7" s="24">
        <f>'[1]13'!$F506</f>
        <v>740976</v>
      </c>
      <c r="G7" s="23">
        <f>'[1]13'!$G506</f>
        <v>694160</v>
      </c>
      <c r="H7" s="25">
        <f>'[1]13'!$H506</f>
        <v>687930</v>
      </c>
      <c r="I7" s="23">
        <f>'[1]13'!$P506</f>
        <v>700636</v>
      </c>
      <c r="J7" s="23">
        <f>'[1]13'!$Y506</f>
        <v>802238</v>
      </c>
      <c r="K7" s="23">
        <f>'[1]13'!$AA506</f>
        <v>852182</v>
      </c>
      <c r="Z7" s="16">
        <f t="shared" si="0"/>
        <v>1</v>
      </c>
      <c r="AA7" s="27">
        <v>1</v>
      </c>
    </row>
    <row r="8" spans="1:27" s="15" customFormat="1" ht="12.75" customHeight="1" x14ac:dyDescent="0.2">
      <c r="A8" s="21"/>
      <c r="B8" s="59" t="str">
        <f>"5. " &amp; '[1]13'!$B507</f>
        <v>5. Social and Rental Intervention</v>
      </c>
      <c r="C8" s="23">
        <f>'[1]13'!$C507</f>
        <v>100089</v>
      </c>
      <c r="D8" s="23">
        <f>'[1]13'!$D507</f>
        <v>361486</v>
      </c>
      <c r="E8" s="23">
        <f>'[1]13'!$E507</f>
        <v>286579</v>
      </c>
      <c r="F8" s="24">
        <f>'[1]13'!$F507</f>
        <v>168591</v>
      </c>
      <c r="G8" s="23">
        <f>'[1]13'!$G507</f>
        <v>135781</v>
      </c>
      <c r="H8" s="25">
        <f>'[1]13'!$H507</f>
        <v>128724</v>
      </c>
      <c r="I8" s="23">
        <f>'[1]13'!$P507</f>
        <v>160090</v>
      </c>
      <c r="J8" s="23">
        <f>'[1]13'!$Y507</f>
        <v>183317</v>
      </c>
      <c r="K8" s="23">
        <f>'[1]13'!$AA507</f>
        <v>194717</v>
      </c>
      <c r="Z8" s="16">
        <f t="shared" si="0"/>
        <v>1</v>
      </c>
      <c r="AA8" s="26" t="s">
        <v>9</v>
      </c>
    </row>
    <row r="9" spans="1:27" s="15" customFormat="1" ht="12.75" customHeight="1" x14ac:dyDescent="0.2">
      <c r="A9" s="21"/>
      <c r="B9" s="59" t="str">
        <f>"6. " &amp; '[1]13'!$B508</f>
        <v>6. Rural Intervention</v>
      </c>
      <c r="C9" s="23">
        <f>'[1]13'!$C508</f>
        <v>36013</v>
      </c>
      <c r="D9" s="23">
        <f>'[1]13'!$D508</f>
        <v>29579</v>
      </c>
      <c r="E9" s="23">
        <f>'[1]13'!$E508</f>
        <v>0</v>
      </c>
      <c r="F9" s="24">
        <f>'[1]13'!$F508</f>
        <v>0</v>
      </c>
      <c r="G9" s="23">
        <f>'[1]13'!$G508</f>
        <v>1861</v>
      </c>
      <c r="H9" s="25">
        <f>'[1]13'!$H508</f>
        <v>0</v>
      </c>
      <c r="I9" s="23">
        <f>'[1]13'!$P508</f>
        <v>0</v>
      </c>
      <c r="J9" s="23">
        <f>'[1]13'!$Y508</f>
        <v>0</v>
      </c>
      <c r="K9" s="23">
        <f>'[1]13'!$AA508</f>
        <v>0</v>
      </c>
      <c r="Z9" s="16">
        <f t="shared" si="0"/>
        <v>1</v>
      </c>
      <c r="AA9" s="15" t="s">
        <v>44</v>
      </c>
    </row>
    <row r="10" spans="1:27" s="15" customFormat="1" ht="12.75" customHeight="1" x14ac:dyDescent="0.2">
      <c r="A10" s="21"/>
      <c r="B10" s="59" t="str">
        <f>"7. " &amp; '[1]13'!$B509</f>
        <v>7. Expanded Public Works Programme Incentive Grant</v>
      </c>
      <c r="C10" s="23">
        <f>'[1]13'!$C509</f>
        <v>0</v>
      </c>
      <c r="D10" s="23">
        <f>'[1]13'!$D509</f>
        <v>0</v>
      </c>
      <c r="E10" s="23">
        <f>'[1]13'!$E509</f>
        <v>0</v>
      </c>
      <c r="F10" s="24">
        <f>'[1]13'!$F509</f>
        <v>2000</v>
      </c>
      <c r="G10" s="23">
        <f>'[1]13'!$G509</f>
        <v>2000</v>
      </c>
      <c r="H10" s="25">
        <f>'[1]13'!$H509</f>
        <v>2000</v>
      </c>
      <c r="I10" s="23">
        <f>'[1]13'!$P509</f>
        <v>2348</v>
      </c>
      <c r="J10" s="23">
        <f>'[1]13'!$Y509</f>
        <v>0</v>
      </c>
      <c r="K10" s="23">
        <f>'[1]13'!$AA509</f>
        <v>0</v>
      </c>
      <c r="Z10" s="16">
        <f t="shared" si="0"/>
        <v>1</v>
      </c>
    </row>
    <row r="11" spans="1:27" s="15" customFormat="1" ht="12.75" hidden="1" customHeight="1" x14ac:dyDescent="0.2">
      <c r="A11" s="21"/>
      <c r="B11" s="59" t="str">
        <f>"8. " &amp; '[1]13'!$B510</f>
        <v>8. 0</v>
      </c>
      <c r="C11" s="23">
        <f>'[1]13'!$C510</f>
        <v>0</v>
      </c>
      <c r="D11" s="23">
        <f>'[1]13'!$D510</f>
        <v>0</v>
      </c>
      <c r="E11" s="23">
        <f>'[1]13'!$E510</f>
        <v>0</v>
      </c>
      <c r="F11" s="24">
        <f>'[1]13'!$F510</f>
        <v>0</v>
      </c>
      <c r="G11" s="23">
        <f>'[1]13'!$G510</f>
        <v>0</v>
      </c>
      <c r="H11" s="25">
        <f>'[1]13'!$H510</f>
        <v>0</v>
      </c>
      <c r="I11" s="23">
        <f>'[1]13'!$P510</f>
        <v>0</v>
      </c>
      <c r="J11" s="23">
        <f>'[1]13'!$Y510</f>
        <v>0</v>
      </c>
      <c r="K11" s="23">
        <f>'[1]13'!$AA510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'[1]13'!$B511</f>
        <v>9. 0</v>
      </c>
      <c r="C12" s="23">
        <f>'[1]13'!$C511</f>
        <v>0</v>
      </c>
      <c r="D12" s="23">
        <f>'[1]13'!$D511</f>
        <v>0</v>
      </c>
      <c r="E12" s="23">
        <f>'[1]13'!$E511</f>
        <v>0</v>
      </c>
      <c r="F12" s="24">
        <f>'[1]13'!$F511</f>
        <v>0</v>
      </c>
      <c r="G12" s="23">
        <f>'[1]13'!$G511</f>
        <v>0</v>
      </c>
      <c r="H12" s="25">
        <f>'[1]13'!$H511</f>
        <v>0</v>
      </c>
      <c r="I12" s="23">
        <f>'[1]13'!$P511</f>
        <v>0</v>
      </c>
      <c r="J12" s="23">
        <f>'[1]13'!$Y511</f>
        <v>0</v>
      </c>
      <c r="K12" s="23">
        <f>'[1]13'!$AA511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'[1]13'!$B512</f>
        <v>10. 0</v>
      </c>
      <c r="C13" s="23">
        <f>'[1]13'!$C512</f>
        <v>0</v>
      </c>
      <c r="D13" s="23">
        <f>'[1]13'!$D512</f>
        <v>0</v>
      </c>
      <c r="E13" s="23">
        <f>'[1]13'!$E512</f>
        <v>0</v>
      </c>
      <c r="F13" s="24">
        <f>'[1]13'!$F512</f>
        <v>0</v>
      </c>
      <c r="G13" s="23">
        <f>'[1]13'!$G512</f>
        <v>0</v>
      </c>
      <c r="H13" s="25">
        <f>'[1]13'!$H512</f>
        <v>0</v>
      </c>
      <c r="I13" s="23">
        <f>'[1]13'!$P512</f>
        <v>0</v>
      </c>
      <c r="J13" s="23">
        <f>'[1]13'!$Y512</f>
        <v>0</v>
      </c>
      <c r="K13" s="23">
        <f>'[1]13'!$AA512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'[1]13'!$B513</f>
        <v>11. 0</v>
      </c>
      <c r="C14" s="23">
        <f>'[1]13'!$C513</f>
        <v>0</v>
      </c>
      <c r="D14" s="23">
        <f>'[1]13'!$D513</f>
        <v>0</v>
      </c>
      <c r="E14" s="23">
        <f>'[1]13'!$E513</f>
        <v>0</v>
      </c>
      <c r="F14" s="24">
        <f>'[1]13'!$F513</f>
        <v>0</v>
      </c>
      <c r="G14" s="23">
        <f>'[1]13'!$G513</f>
        <v>0</v>
      </c>
      <c r="H14" s="25">
        <f>'[1]13'!$H513</f>
        <v>0</v>
      </c>
      <c r="I14" s="23">
        <f>'[1]13'!$P513</f>
        <v>0</v>
      </c>
      <c r="J14" s="23">
        <f>'[1]13'!$Y513</f>
        <v>0</v>
      </c>
      <c r="K14" s="23">
        <f>'[1]13'!$AA513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'[1]13'!$B514</f>
        <v>12. 0</v>
      </c>
      <c r="C15" s="23">
        <f>'[1]13'!$C514</f>
        <v>0</v>
      </c>
      <c r="D15" s="23">
        <f>'[1]13'!$D514</f>
        <v>0</v>
      </c>
      <c r="E15" s="23">
        <f>'[1]13'!$E514</f>
        <v>0</v>
      </c>
      <c r="F15" s="24">
        <f>'[1]13'!$F514</f>
        <v>0</v>
      </c>
      <c r="G15" s="23">
        <f>'[1]13'!$G514</f>
        <v>0</v>
      </c>
      <c r="H15" s="25">
        <f>'[1]13'!$H514</f>
        <v>0</v>
      </c>
      <c r="I15" s="23">
        <f>'[1]13'!$P514</f>
        <v>0</v>
      </c>
      <c r="J15" s="23">
        <f>'[1]13'!$Y514</f>
        <v>0</v>
      </c>
      <c r="K15" s="23">
        <f>'[1]13'!$AA514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'[1]13'!$B515</f>
        <v>13. 0</v>
      </c>
      <c r="C16" s="23">
        <f>'[1]13'!$C515</f>
        <v>0</v>
      </c>
      <c r="D16" s="23">
        <f>'[1]13'!$D515</f>
        <v>0</v>
      </c>
      <c r="E16" s="23">
        <f>'[1]13'!$E515</f>
        <v>0</v>
      </c>
      <c r="F16" s="24">
        <f>'[1]13'!$F515</f>
        <v>0</v>
      </c>
      <c r="G16" s="23">
        <f>'[1]13'!$G515</f>
        <v>0</v>
      </c>
      <c r="H16" s="25">
        <f>'[1]13'!$H515</f>
        <v>0</v>
      </c>
      <c r="I16" s="23">
        <f>'[1]13'!$P515</f>
        <v>0</v>
      </c>
      <c r="J16" s="23">
        <f>'[1]13'!$Y515</f>
        <v>0</v>
      </c>
      <c r="K16" s="23">
        <f>'[1]13'!$AA515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'[1]13'!$B516</f>
        <v>14. 0</v>
      </c>
      <c r="C17" s="23">
        <f>'[1]13'!$C516</f>
        <v>0</v>
      </c>
      <c r="D17" s="23">
        <f>'[1]13'!$D516</f>
        <v>0</v>
      </c>
      <c r="E17" s="23">
        <f>'[1]13'!$E516</f>
        <v>0</v>
      </c>
      <c r="F17" s="24">
        <f>'[1]13'!$F516</f>
        <v>0</v>
      </c>
      <c r="G17" s="23">
        <f>'[1]13'!$G516</f>
        <v>0</v>
      </c>
      <c r="H17" s="25">
        <f>'[1]13'!$H516</f>
        <v>0</v>
      </c>
      <c r="I17" s="23">
        <f>'[1]13'!$P516</f>
        <v>0</v>
      </c>
      <c r="J17" s="23">
        <f>'[1]13'!$Y516</f>
        <v>0</v>
      </c>
      <c r="K17" s="23">
        <f>'[1]13'!$AA516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'[1]13'!$B517</f>
        <v>15. 0</v>
      </c>
      <c r="C18" s="23">
        <f>'[1]13'!$C517</f>
        <v>0</v>
      </c>
      <c r="D18" s="23">
        <f>'[1]13'!$D517</f>
        <v>0</v>
      </c>
      <c r="E18" s="23">
        <f>'[1]13'!$E517</f>
        <v>0</v>
      </c>
      <c r="F18" s="24">
        <f>'[1]13'!$F517</f>
        <v>0</v>
      </c>
      <c r="G18" s="23">
        <f>'[1]13'!$G517</f>
        <v>0</v>
      </c>
      <c r="H18" s="25">
        <f>'[1]13'!$H517</f>
        <v>0</v>
      </c>
      <c r="I18" s="23">
        <f>'[1]13'!$P517</f>
        <v>0</v>
      </c>
      <c r="J18" s="23">
        <f>'[1]13'!$Y517</f>
        <v>0</v>
      </c>
      <c r="K18" s="23">
        <f>'[1]13'!$AA517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1025857</v>
      </c>
      <c r="D19" s="28">
        <f t="shared" ref="D19:K19" si="1">SUM(D4:D18)</f>
        <v>1027040</v>
      </c>
      <c r="E19" s="28">
        <f t="shared" si="1"/>
        <v>1400500</v>
      </c>
      <c r="F19" s="29">
        <f t="shared" si="1"/>
        <v>1110710</v>
      </c>
      <c r="G19" s="28">
        <f t="shared" si="1"/>
        <v>1126141</v>
      </c>
      <c r="H19" s="30">
        <f t="shared" si="1"/>
        <v>1111255</v>
      </c>
      <c r="I19" s="28">
        <f t="shared" si="1"/>
        <v>1111319</v>
      </c>
      <c r="J19" s="28">
        <f t="shared" si="1"/>
        <v>1265899</v>
      </c>
      <c r="K19" s="28">
        <f t="shared" si="1"/>
        <v>1343952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'[1]13'!$B$11)</f>
        <v xml:space="preserve">Table 18: Summary of payments and estimates by economic classification: Housing Development 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35139</v>
      </c>
      <c r="D4" s="52">
        <f t="shared" ref="D4:K4" si="0">SUM(D5:D7)</f>
        <v>50869</v>
      </c>
      <c r="E4" s="52">
        <f t="shared" si="0"/>
        <v>49196</v>
      </c>
      <c r="F4" s="53">
        <f t="shared" si="0"/>
        <v>44766</v>
      </c>
      <c r="G4" s="52">
        <f t="shared" si="0"/>
        <v>45490</v>
      </c>
      <c r="H4" s="54">
        <f t="shared" si="0"/>
        <v>50391</v>
      </c>
      <c r="I4" s="52">
        <f t="shared" si="0"/>
        <v>74374</v>
      </c>
      <c r="J4" s="52">
        <f t="shared" si="0"/>
        <v>53557</v>
      </c>
      <c r="K4" s="52">
        <f t="shared" si="0"/>
        <v>56239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'[1]13'!C$525</f>
        <v>20605</v>
      </c>
      <c r="D5" s="34">
        <f>'[1]13'!D$525</f>
        <v>42858</v>
      </c>
      <c r="E5" s="34">
        <f>'[1]13'!E$525</f>
        <v>42476</v>
      </c>
      <c r="F5" s="35">
        <f>'[1]13'!F$525</f>
        <v>39103</v>
      </c>
      <c r="G5" s="34">
        <f>'[1]13'!G$525</f>
        <v>39827</v>
      </c>
      <c r="H5" s="36">
        <f>'[1]13'!H$525</f>
        <v>44827</v>
      </c>
      <c r="I5" s="34">
        <f>'[1]13'!P$525</f>
        <v>65544</v>
      </c>
      <c r="J5" s="34">
        <f>'[1]13'!Y$525</f>
        <v>40185</v>
      </c>
      <c r="K5" s="36">
        <f>'[1]13'!AA$525</f>
        <v>47218</v>
      </c>
      <c r="AA5" s="27">
        <v>18</v>
      </c>
    </row>
    <row r="6" spans="1:27" s="15" customFormat="1" ht="12.75" customHeight="1" x14ac:dyDescent="0.25">
      <c r="A6" s="32"/>
      <c r="B6" s="22" t="s">
        <v>25</v>
      </c>
      <c r="C6" s="24">
        <f>'[1]13'!C$528</f>
        <v>14534</v>
      </c>
      <c r="D6" s="23">
        <f>'[1]13'!D$528</f>
        <v>7928</v>
      </c>
      <c r="E6" s="23">
        <f>'[1]13'!E$528</f>
        <v>6720</v>
      </c>
      <c r="F6" s="24">
        <f>'[1]13'!F$528</f>
        <v>5663</v>
      </c>
      <c r="G6" s="23">
        <f>'[1]13'!G$528</f>
        <v>5663</v>
      </c>
      <c r="H6" s="25">
        <f>'[1]13'!H$528</f>
        <v>5564</v>
      </c>
      <c r="I6" s="23">
        <f>'[1]13'!P$528</f>
        <v>8830</v>
      </c>
      <c r="J6" s="23">
        <f>'[1]13'!Y$528</f>
        <v>13372</v>
      </c>
      <c r="K6" s="25">
        <f>'[1]13'!AA$528</f>
        <v>9021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'[1]13'!C$567</f>
        <v>0</v>
      </c>
      <c r="D7" s="39">
        <f>'[1]13'!D$567</f>
        <v>83</v>
      </c>
      <c r="E7" s="39">
        <f>'[1]13'!E$567</f>
        <v>0</v>
      </c>
      <c r="F7" s="38">
        <f>'[1]13'!F$567</f>
        <v>0</v>
      </c>
      <c r="G7" s="39">
        <f>'[1]13'!G$567</f>
        <v>0</v>
      </c>
      <c r="H7" s="40">
        <f>'[1]13'!H$567</f>
        <v>0</v>
      </c>
      <c r="I7" s="39">
        <f>'[1]13'!P$567</f>
        <v>0</v>
      </c>
      <c r="J7" s="39">
        <f>'[1]13'!Y$567</f>
        <v>0</v>
      </c>
      <c r="K7" s="40">
        <f>'[1]13'!AA$567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987269</v>
      </c>
      <c r="D8" s="52">
        <f t="shared" ref="D8:K8" si="1">SUM(D9:D15)</f>
        <v>975887</v>
      </c>
      <c r="E8" s="52">
        <f t="shared" si="1"/>
        <v>1350936</v>
      </c>
      <c r="F8" s="53">
        <f t="shared" si="1"/>
        <v>1065006</v>
      </c>
      <c r="G8" s="52">
        <f t="shared" si="1"/>
        <v>1079751</v>
      </c>
      <c r="H8" s="54">
        <f t="shared" si="1"/>
        <v>1059852</v>
      </c>
      <c r="I8" s="52">
        <f t="shared" si="1"/>
        <v>1035076</v>
      </c>
      <c r="J8" s="52">
        <f t="shared" si="1"/>
        <v>1211265</v>
      </c>
      <c r="K8" s="52">
        <f t="shared" si="1"/>
        <v>1286608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'[1]13'!C$571</f>
        <v>0</v>
      </c>
      <c r="D9" s="34">
        <f>'[1]13'!D$571</f>
        <v>0</v>
      </c>
      <c r="E9" s="34">
        <f>'[1]13'!E$571</f>
        <v>0</v>
      </c>
      <c r="F9" s="35">
        <f>'[1]13'!F$571</f>
        <v>0</v>
      </c>
      <c r="G9" s="34">
        <f>'[1]13'!G$571</f>
        <v>0</v>
      </c>
      <c r="H9" s="36">
        <f>'[1]13'!H$571</f>
        <v>0</v>
      </c>
      <c r="I9" s="34">
        <f>'[1]13'!P$571</f>
        <v>0</v>
      </c>
      <c r="J9" s="34">
        <f>'[1]13'!Y$571</f>
        <v>0</v>
      </c>
      <c r="K9" s="36">
        <f>'[1]13'!AA$571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'[1]13'!C$578</f>
        <v>0</v>
      </c>
      <c r="D10" s="23">
        <f>'[1]13'!D$578</f>
        <v>0</v>
      </c>
      <c r="E10" s="23">
        <f>'[1]13'!E$578</f>
        <v>0</v>
      </c>
      <c r="F10" s="24">
        <f>'[1]13'!F$578</f>
        <v>0</v>
      </c>
      <c r="G10" s="23">
        <f>'[1]13'!G$578</f>
        <v>0</v>
      </c>
      <c r="H10" s="25">
        <f>'[1]13'!H$578</f>
        <v>0</v>
      </c>
      <c r="I10" s="23">
        <f>'[1]13'!P$578</f>
        <v>0</v>
      </c>
      <c r="J10" s="23">
        <f>'[1]13'!Y$578</f>
        <v>0</v>
      </c>
      <c r="K10" s="25">
        <f>'[1]13'!AA$578</f>
        <v>0</v>
      </c>
    </row>
    <row r="11" spans="1:27" s="15" customFormat="1" ht="12.75" customHeight="1" x14ac:dyDescent="0.2">
      <c r="A11" s="21"/>
      <c r="B11" s="22" t="s">
        <v>30</v>
      </c>
      <c r="C11" s="24">
        <f>'[1]13'!C$581</f>
        <v>1300</v>
      </c>
      <c r="D11" s="23">
        <f>'[1]13'!D$581</f>
        <v>0</v>
      </c>
      <c r="E11" s="23">
        <f>'[1]13'!E$581</f>
        <v>0</v>
      </c>
      <c r="F11" s="24">
        <f>'[1]13'!F$581</f>
        <v>0</v>
      </c>
      <c r="G11" s="23">
        <f>'[1]13'!G$581</f>
        <v>0</v>
      </c>
      <c r="H11" s="25">
        <f>'[1]13'!H$581</f>
        <v>0</v>
      </c>
      <c r="I11" s="23">
        <f>'[1]13'!P$581</f>
        <v>0</v>
      </c>
      <c r="J11" s="23">
        <f>'[1]13'!Y$581</f>
        <v>0</v>
      </c>
      <c r="K11" s="25">
        <f>'[1]13'!AA$581</f>
        <v>0</v>
      </c>
    </row>
    <row r="12" spans="1:27" s="15" customFormat="1" ht="12.75" customHeight="1" x14ac:dyDescent="0.25">
      <c r="A12" s="32"/>
      <c r="B12" s="22" t="s">
        <v>31</v>
      </c>
      <c r="C12" s="24">
        <f>'[1]13'!C$582</f>
        <v>0</v>
      </c>
      <c r="D12" s="23">
        <f>'[1]13'!D$582</f>
        <v>0</v>
      </c>
      <c r="E12" s="23">
        <f>'[1]13'!E$582</f>
        <v>0</v>
      </c>
      <c r="F12" s="24">
        <f>'[1]13'!F$582</f>
        <v>0</v>
      </c>
      <c r="G12" s="23">
        <f>'[1]13'!G$582</f>
        <v>0</v>
      </c>
      <c r="H12" s="25">
        <f>'[1]13'!H$582</f>
        <v>0</v>
      </c>
      <c r="I12" s="23">
        <f>'[1]13'!P$582</f>
        <v>0</v>
      </c>
      <c r="J12" s="23">
        <f>'[1]13'!Y$582</f>
        <v>0</v>
      </c>
      <c r="K12" s="25">
        <f>'[1]13'!AA$582</f>
        <v>0</v>
      </c>
    </row>
    <row r="13" spans="1:27" s="15" customFormat="1" ht="12.75" customHeight="1" x14ac:dyDescent="0.2">
      <c r="A13" s="21"/>
      <c r="B13" s="22" t="s">
        <v>32</v>
      </c>
      <c r="C13" s="24">
        <f>'[1]13'!C$583</f>
        <v>0</v>
      </c>
      <c r="D13" s="23">
        <f>'[1]13'!D$583</f>
        <v>0</v>
      </c>
      <c r="E13" s="23">
        <f>'[1]13'!E$583</f>
        <v>0</v>
      </c>
      <c r="F13" s="24">
        <f>'[1]13'!F$583</f>
        <v>0</v>
      </c>
      <c r="G13" s="23">
        <f>'[1]13'!G$583</f>
        <v>0</v>
      </c>
      <c r="H13" s="25">
        <f>'[1]13'!H$583</f>
        <v>0</v>
      </c>
      <c r="I13" s="23">
        <f>'[1]13'!P$583</f>
        <v>0</v>
      </c>
      <c r="J13" s="23">
        <f>'[1]13'!Y$583</f>
        <v>0</v>
      </c>
      <c r="K13" s="25">
        <f>'[1]13'!AA$583</f>
        <v>0</v>
      </c>
    </row>
    <row r="14" spans="1:27" s="15" customFormat="1" ht="12.75" customHeight="1" x14ac:dyDescent="0.2">
      <c r="A14" s="21"/>
      <c r="B14" s="22" t="s">
        <v>33</v>
      </c>
      <c r="C14" s="24">
        <f>'[1]13'!C$590</f>
        <v>0</v>
      </c>
      <c r="D14" s="23">
        <f>'[1]13'!D$590</f>
        <v>0</v>
      </c>
      <c r="E14" s="23">
        <f>'[1]13'!E$590</f>
        <v>0</v>
      </c>
      <c r="F14" s="24">
        <f>'[1]13'!F$590</f>
        <v>0</v>
      </c>
      <c r="G14" s="23">
        <f>'[1]13'!G$590</f>
        <v>0</v>
      </c>
      <c r="H14" s="25">
        <f>'[1]13'!H$590</f>
        <v>0</v>
      </c>
      <c r="I14" s="23">
        <f>'[1]13'!P$590</f>
        <v>0</v>
      </c>
      <c r="J14" s="23">
        <f>'[1]13'!Y$590</f>
        <v>0</v>
      </c>
      <c r="K14" s="25">
        <f>'[1]13'!AA$590</f>
        <v>0</v>
      </c>
    </row>
    <row r="15" spans="1:27" s="15" customFormat="1" ht="12.75" customHeight="1" x14ac:dyDescent="0.2">
      <c r="A15" s="21"/>
      <c r="B15" s="22" t="s">
        <v>34</v>
      </c>
      <c r="C15" s="38">
        <f>'[1]13'!C$591</f>
        <v>985969</v>
      </c>
      <c r="D15" s="39">
        <f>'[1]13'!D$591</f>
        <v>975887</v>
      </c>
      <c r="E15" s="39">
        <f>'[1]13'!E$591</f>
        <v>1350936</v>
      </c>
      <c r="F15" s="38">
        <f>'[1]13'!F$591</f>
        <v>1065006</v>
      </c>
      <c r="G15" s="39">
        <f>'[1]13'!G$591</f>
        <v>1079751</v>
      </c>
      <c r="H15" s="40">
        <f>'[1]13'!H$591</f>
        <v>1059852</v>
      </c>
      <c r="I15" s="39">
        <f>'[1]13'!P$591</f>
        <v>1035076</v>
      </c>
      <c r="J15" s="39">
        <f>'[1]13'!Y$591</f>
        <v>1211265</v>
      </c>
      <c r="K15" s="40">
        <f>'[1]13'!AA$591</f>
        <v>1286608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138</v>
      </c>
      <c r="D16" s="52">
        <f t="shared" ref="D16:K16" si="2">SUM(D17:D23)</f>
        <v>284</v>
      </c>
      <c r="E16" s="52">
        <f t="shared" si="2"/>
        <v>351</v>
      </c>
      <c r="F16" s="53">
        <f t="shared" si="2"/>
        <v>938</v>
      </c>
      <c r="G16" s="52">
        <f t="shared" si="2"/>
        <v>900</v>
      </c>
      <c r="H16" s="54">
        <f t="shared" si="2"/>
        <v>940</v>
      </c>
      <c r="I16" s="52">
        <f t="shared" si="2"/>
        <v>1869</v>
      </c>
      <c r="J16" s="52">
        <f t="shared" si="2"/>
        <v>1077</v>
      </c>
      <c r="K16" s="52">
        <f t="shared" si="2"/>
        <v>1105</v>
      </c>
    </row>
    <row r="17" spans="1:11" s="15" customFormat="1" ht="12.75" customHeight="1" x14ac:dyDescent="0.2">
      <c r="A17" s="21"/>
      <c r="B17" s="22" t="s">
        <v>36</v>
      </c>
      <c r="C17" s="35">
        <f>'[1]13'!C$595</f>
        <v>0</v>
      </c>
      <c r="D17" s="34">
        <f>'[1]13'!D$595</f>
        <v>0</v>
      </c>
      <c r="E17" s="34">
        <f>'[1]13'!E$595</f>
        <v>0</v>
      </c>
      <c r="F17" s="35">
        <f>'[1]13'!F$595</f>
        <v>0</v>
      </c>
      <c r="G17" s="34">
        <f>'[1]13'!G$595</f>
        <v>0</v>
      </c>
      <c r="H17" s="36">
        <f>'[1]13'!H$595</f>
        <v>0</v>
      </c>
      <c r="I17" s="34">
        <f>'[1]13'!P$595</f>
        <v>0</v>
      </c>
      <c r="J17" s="34">
        <f>'[1]13'!Y$595</f>
        <v>0</v>
      </c>
      <c r="K17" s="36">
        <f>'[1]13'!AA$595</f>
        <v>0</v>
      </c>
    </row>
    <row r="18" spans="1:11" s="15" customFormat="1" ht="12.75" customHeight="1" x14ac:dyDescent="0.2">
      <c r="A18" s="21"/>
      <c r="B18" s="22" t="s">
        <v>37</v>
      </c>
      <c r="C18" s="24">
        <f>'[1]13'!C$598</f>
        <v>138</v>
      </c>
      <c r="D18" s="23">
        <f>'[1]13'!D$598</f>
        <v>284</v>
      </c>
      <c r="E18" s="23">
        <f>'[1]13'!E$598</f>
        <v>351</v>
      </c>
      <c r="F18" s="24">
        <f>'[1]13'!F$598</f>
        <v>938</v>
      </c>
      <c r="G18" s="23">
        <f>'[1]13'!G$598</f>
        <v>900</v>
      </c>
      <c r="H18" s="25">
        <f>'[1]13'!H$598</f>
        <v>940</v>
      </c>
      <c r="I18" s="23">
        <f>'[1]13'!P$598</f>
        <v>1869</v>
      </c>
      <c r="J18" s="23">
        <f>'[1]13'!Y$598</f>
        <v>1077</v>
      </c>
      <c r="K18" s="25">
        <f>'[1]13'!AA$598</f>
        <v>1105</v>
      </c>
    </row>
    <row r="19" spans="1:11" s="15" customFormat="1" ht="12.75" customHeight="1" x14ac:dyDescent="0.2">
      <c r="A19" s="21"/>
      <c r="B19" s="22" t="s">
        <v>38</v>
      </c>
      <c r="C19" s="24">
        <f>'[1]13'!C$601</f>
        <v>0</v>
      </c>
      <c r="D19" s="23">
        <f>'[1]13'!D$601</f>
        <v>0</v>
      </c>
      <c r="E19" s="23">
        <f>'[1]13'!E$601</f>
        <v>0</v>
      </c>
      <c r="F19" s="24">
        <f>'[1]13'!F$601</f>
        <v>0</v>
      </c>
      <c r="G19" s="23">
        <f>'[1]13'!G$601</f>
        <v>0</v>
      </c>
      <c r="H19" s="25">
        <f>'[1]13'!H$601</f>
        <v>0</v>
      </c>
      <c r="I19" s="23">
        <f>'[1]13'!P$601</f>
        <v>0</v>
      </c>
      <c r="J19" s="23">
        <f>'[1]13'!Y$601</f>
        <v>0</v>
      </c>
      <c r="K19" s="25">
        <f>'[1]13'!AA$601</f>
        <v>0</v>
      </c>
    </row>
    <row r="20" spans="1:11" s="15" customFormat="1" ht="12.75" customHeight="1" x14ac:dyDescent="0.2">
      <c r="A20" s="21"/>
      <c r="B20" s="22" t="s">
        <v>39</v>
      </c>
      <c r="C20" s="24">
        <f>'[1]13'!C$602</f>
        <v>0</v>
      </c>
      <c r="D20" s="23">
        <f>'[1]13'!D$602</f>
        <v>0</v>
      </c>
      <c r="E20" s="23">
        <f>'[1]13'!E$602</f>
        <v>0</v>
      </c>
      <c r="F20" s="24">
        <f>'[1]13'!F$602</f>
        <v>0</v>
      </c>
      <c r="G20" s="23">
        <f>'[1]13'!G$602</f>
        <v>0</v>
      </c>
      <c r="H20" s="25">
        <f>'[1]13'!H$602</f>
        <v>0</v>
      </c>
      <c r="I20" s="23">
        <f>'[1]13'!P$602</f>
        <v>0</v>
      </c>
      <c r="J20" s="23">
        <f>'[1]13'!Y$602</f>
        <v>0</v>
      </c>
      <c r="K20" s="25">
        <f>'[1]13'!AA$602</f>
        <v>0</v>
      </c>
    </row>
    <row r="21" spans="1:11" s="15" customFormat="1" ht="12.75" customHeight="1" x14ac:dyDescent="0.2">
      <c r="A21" s="21"/>
      <c r="B21" s="22" t="s">
        <v>40</v>
      </c>
      <c r="C21" s="24">
        <f>'[1]13'!C$603</f>
        <v>0</v>
      </c>
      <c r="D21" s="23">
        <f>'[1]13'!D$603</f>
        <v>0</v>
      </c>
      <c r="E21" s="23">
        <f>'[1]13'!E$603</f>
        <v>0</v>
      </c>
      <c r="F21" s="24">
        <f>'[1]13'!F$603</f>
        <v>0</v>
      </c>
      <c r="G21" s="23">
        <f>'[1]13'!G$603</f>
        <v>0</v>
      </c>
      <c r="H21" s="25">
        <f>'[1]13'!H$603</f>
        <v>0</v>
      </c>
      <c r="I21" s="23">
        <f>'[1]13'!P$603</f>
        <v>0</v>
      </c>
      <c r="J21" s="23">
        <f>'[1]13'!Y$603</f>
        <v>0</v>
      </c>
      <c r="K21" s="25">
        <f>'[1]13'!AA$603</f>
        <v>0</v>
      </c>
    </row>
    <row r="22" spans="1:11" s="15" customFormat="1" ht="12.75" customHeight="1" x14ac:dyDescent="0.2">
      <c r="A22" s="21"/>
      <c r="B22" s="22" t="s">
        <v>41</v>
      </c>
      <c r="C22" s="24">
        <f>'[1]13'!C$604</f>
        <v>0</v>
      </c>
      <c r="D22" s="23">
        <f>'[1]13'!D$604</f>
        <v>0</v>
      </c>
      <c r="E22" s="23">
        <f>'[1]13'!E$604</f>
        <v>0</v>
      </c>
      <c r="F22" s="24">
        <f>'[1]13'!F$604</f>
        <v>0</v>
      </c>
      <c r="G22" s="23">
        <f>'[1]13'!G$604</f>
        <v>0</v>
      </c>
      <c r="H22" s="25">
        <f>'[1]13'!H$604</f>
        <v>0</v>
      </c>
      <c r="I22" s="23">
        <f>'[1]13'!P$604</f>
        <v>0</v>
      </c>
      <c r="J22" s="23">
        <f>'[1]13'!Y$604</f>
        <v>0</v>
      </c>
      <c r="K22" s="25">
        <f>'[1]13'!AA$604</f>
        <v>0</v>
      </c>
    </row>
    <row r="23" spans="1:11" s="15" customFormat="1" ht="12.75" customHeight="1" x14ac:dyDescent="0.25">
      <c r="A23" s="32"/>
      <c r="B23" s="22" t="s">
        <v>42</v>
      </c>
      <c r="C23" s="38">
        <f>'[1]13'!C$605</f>
        <v>0</v>
      </c>
      <c r="D23" s="39">
        <f>'[1]13'!D$605</f>
        <v>0</v>
      </c>
      <c r="E23" s="39">
        <f>'[1]13'!E$605</f>
        <v>0</v>
      </c>
      <c r="F23" s="38">
        <f>'[1]13'!F$605</f>
        <v>0</v>
      </c>
      <c r="G23" s="39">
        <f>'[1]13'!G$605</f>
        <v>0</v>
      </c>
      <c r="H23" s="40">
        <f>'[1]13'!H$605</f>
        <v>0</v>
      </c>
      <c r="I23" s="39">
        <f>'[1]13'!P$605</f>
        <v>0</v>
      </c>
      <c r="J23" s="39">
        <f>'[1]13'!Y$605</f>
        <v>0</v>
      </c>
      <c r="K23" s="40">
        <f>'[1]13'!AA$605</f>
        <v>0</v>
      </c>
    </row>
    <row r="24" spans="1:11" s="15" customFormat="1" ht="12.75" customHeight="1" x14ac:dyDescent="0.2">
      <c r="A24" s="21"/>
      <c r="B24" s="63" t="s">
        <v>43</v>
      </c>
      <c r="C24" s="52">
        <f>'[1]13'!C$606</f>
        <v>3311</v>
      </c>
      <c r="D24" s="52">
        <f>'[1]13'!D$606</f>
        <v>0</v>
      </c>
      <c r="E24" s="52">
        <f>'[1]13'!E$606</f>
        <v>17</v>
      </c>
      <c r="F24" s="53">
        <f>'[1]13'!F$606</f>
        <v>0</v>
      </c>
      <c r="G24" s="52">
        <f>'[1]13'!G$606</f>
        <v>0</v>
      </c>
      <c r="H24" s="54">
        <f>'[1]13'!H$606</f>
        <v>72</v>
      </c>
      <c r="I24" s="52">
        <f>'[1]13'!P$606</f>
        <v>0</v>
      </c>
      <c r="J24" s="52">
        <f>'[1]13'!Y$606</f>
        <v>0</v>
      </c>
      <c r="K24" s="52">
        <f>'[1]13'!AA$606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1025857</v>
      </c>
      <c r="D26" s="28">
        <f t="shared" ref="D26:K26" si="3">+D4+D8+D16+D24</f>
        <v>1027040</v>
      </c>
      <c r="E26" s="28">
        <f t="shared" si="3"/>
        <v>1400500</v>
      </c>
      <c r="F26" s="29">
        <f t="shared" si="3"/>
        <v>1110710</v>
      </c>
      <c r="G26" s="28">
        <f t="shared" si="3"/>
        <v>1126141</v>
      </c>
      <c r="H26" s="30">
        <f t="shared" si="3"/>
        <v>1111255</v>
      </c>
      <c r="I26" s="28">
        <f t="shared" si="3"/>
        <v>1111319</v>
      </c>
      <c r="J26" s="28">
        <f t="shared" si="3"/>
        <v>1265899</v>
      </c>
      <c r="K26" s="28">
        <f t="shared" si="3"/>
        <v>1343952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PROPER('[1]13'!$B$12)</f>
        <v>Table 20: Summary of payments and estimates by sub-programme: Housing Assets Management Property  Man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'[1]13'!$B653</f>
        <v>1. Administration</v>
      </c>
      <c r="C4" s="23">
        <f>'[1]13'!$C653</f>
        <v>1500</v>
      </c>
      <c r="D4" s="23">
        <f>'[1]13'!$D653</f>
        <v>828</v>
      </c>
      <c r="E4" s="23">
        <f>'[1]13'!$E653</f>
        <v>175</v>
      </c>
      <c r="F4" s="35">
        <f>'[1]13'!$F653</f>
        <v>1552</v>
      </c>
      <c r="G4" s="34">
        <f>'[1]13'!$G653</f>
        <v>894</v>
      </c>
      <c r="H4" s="36">
        <f>'[1]13'!$H653</f>
        <v>1088</v>
      </c>
      <c r="I4" s="23">
        <f>'[1]13'!$P653</f>
        <v>865</v>
      </c>
      <c r="J4" s="23">
        <f>'[1]13'!$Y653</f>
        <v>1728</v>
      </c>
      <c r="K4" s="23">
        <f>'[1]13'!$AA653</f>
        <v>1397</v>
      </c>
      <c r="Z4" s="16">
        <f t="shared" ref="Z4:Z20" si="0">IF(LEN(B4)&lt;5,0,1)</f>
        <v>1</v>
      </c>
      <c r="AA4" s="26" t="s">
        <v>7</v>
      </c>
    </row>
    <row r="5" spans="1:27" s="15" customFormat="1" ht="12.75" hidden="1" customHeight="1" x14ac:dyDescent="0.2">
      <c r="A5" s="21"/>
      <c r="B5" s="59" t="str">
        <f>"2. " &amp; '[1]13'!$B654</f>
        <v>2. 0</v>
      </c>
      <c r="C5" s="23">
        <f>'[1]13'!$C654</f>
        <v>0</v>
      </c>
      <c r="D5" s="23">
        <f>'[1]13'!$D654</f>
        <v>0</v>
      </c>
      <c r="E5" s="23">
        <f>'[1]13'!$E654</f>
        <v>0</v>
      </c>
      <c r="F5" s="24">
        <f>'[1]13'!$F654</f>
        <v>0</v>
      </c>
      <c r="G5" s="23">
        <f>'[1]13'!$G654</f>
        <v>0</v>
      </c>
      <c r="H5" s="25">
        <f>'[1]13'!$H654</f>
        <v>0</v>
      </c>
      <c r="I5" s="23">
        <f>'[1]13'!$P654</f>
        <v>0</v>
      </c>
      <c r="J5" s="23">
        <f>'[1]13'!$Y654</f>
        <v>0</v>
      </c>
      <c r="K5" s="23">
        <f>'[1]13'!$AA654</f>
        <v>0</v>
      </c>
      <c r="Z5" s="16">
        <f t="shared" si="0"/>
        <v>0</v>
      </c>
      <c r="AA5" s="27">
        <v>20</v>
      </c>
    </row>
    <row r="6" spans="1:27" s="15" customFormat="1" ht="12.75" hidden="1" customHeight="1" x14ac:dyDescent="0.2">
      <c r="A6" s="21"/>
      <c r="B6" s="59" t="str">
        <f>"3. " &amp; '[1]13'!$B655</f>
        <v>3. 0</v>
      </c>
      <c r="C6" s="23">
        <f>'[1]13'!$C655</f>
        <v>0</v>
      </c>
      <c r="D6" s="23">
        <f>'[1]13'!$D655</f>
        <v>0</v>
      </c>
      <c r="E6" s="23">
        <f>'[1]13'!$E655</f>
        <v>0</v>
      </c>
      <c r="F6" s="24">
        <f>'[1]13'!$F655</f>
        <v>0</v>
      </c>
      <c r="G6" s="23">
        <f>'[1]13'!$G655</f>
        <v>0</v>
      </c>
      <c r="H6" s="25">
        <f>'[1]13'!$H655</f>
        <v>0</v>
      </c>
      <c r="I6" s="23">
        <f>'[1]13'!$P655</f>
        <v>0</v>
      </c>
      <c r="J6" s="23">
        <f>'[1]13'!$Y655</f>
        <v>0</v>
      </c>
      <c r="K6" s="23">
        <f>'[1]13'!$AA655</f>
        <v>0</v>
      </c>
      <c r="Z6" s="16">
        <f t="shared" si="0"/>
        <v>0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'[1]13'!$B656</f>
        <v>4. 0</v>
      </c>
      <c r="C7" s="23">
        <f>'[1]13'!$C656</f>
        <v>0</v>
      </c>
      <c r="D7" s="23">
        <f>'[1]13'!$D656</f>
        <v>0</v>
      </c>
      <c r="E7" s="23">
        <f>'[1]13'!$E656</f>
        <v>0</v>
      </c>
      <c r="F7" s="24">
        <f>'[1]13'!$F656</f>
        <v>0</v>
      </c>
      <c r="G7" s="23">
        <f>'[1]13'!$G656</f>
        <v>0</v>
      </c>
      <c r="H7" s="25">
        <f>'[1]13'!$H656</f>
        <v>0</v>
      </c>
      <c r="I7" s="23">
        <f>'[1]13'!$P656</f>
        <v>0</v>
      </c>
      <c r="J7" s="23">
        <f>'[1]13'!$Y656</f>
        <v>0</v>
      </c>
      <c r="K7" s="23">
        <f>'[1]13'!$AA656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'[1]13'!$B657</f>
        <v>5. 0</v>
      </c>
      <c r="C8" s="23">
        <f>'[1]13'!$C657</f>
        <v>0</v>
      </c>
      <c r="D8" s="23">
        <f>'[1]13'!$D657</f>
        <v>0</v>
      </c>
      <c r="E8" s="23">
        <f>'[1]13'!$E657</f>
        <v>0</v>
      </c>
      <c r="F8" s="24">
        <f>'[1]13'!$F657</f>
        <v>0</v>
      </c>
      <c r="G8" s="23">
        <f>'[1]13'!$G657</f>
        <v>0</v>
      </c>
      <c r="H8" s="25">
        <f>'[1]13'!$H657</f>
        <v>0</v>
      </c>
      <c r="I8" s="23">
        <f>'[1]13'!$P657</f>
        <v>0</v>
      </c>
      <c r="J8" s="23">
        <f>'[1]13'!$Y657</f>
        <v>0</v>
      </c>
      <c r="K8" s="23">
        <f>'[1]13'!$AA657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'[1]13'!$B658</f>
        <v>6. 0</v>
      </c>
      <c r="C9" s="23">
        <f>'[1]13'!$C658</f>
        <v>0</v>
      </c>
      <c r="D9" s="23">
        <f>'[1]13'!$D658</f>
        <v>0</v>
      </c>
      <c r="E9" s="23">
        <f>'[1]13'!$E658</f>
        <v>0</v>
      </c>
      <c r="F9" s="24">
        <f>'[1]13'!$F658</f>
        <v>0</v>
      </c>
      <c r="G9" s="23">
        <f>'[1]13'!$G658</f>
        <v>0</v>
      </c>
      <c r="H9" s="25">
        <f>'[1]13'!$H658</f>
        <v>0</v>
      </c>
      <c r="I9" s="23">
        <f>'[1]13'!$P658</f>
        <v>0</v>
      </c>
      <c r="J9" s="23">
        <f>'[1]13'!$Y658</f>
        <v>0</v>
      </c>
      <c r="K9" s="23">
        <f>'[1]13'!$AA658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'[1]13'!$B659</f>
        <v>7. 0</v>
      </c>
      <c r="C10" s="23">
        <f>'[1]13'!$C659</f>
        <v>0</v>
      </c>
      <c r="D10" s="23">
        <f>'[1]13'!$D659</f>
        <v>0</v>
      </c>
      <c r="E10" s="23">
        <f>'[1]13'!$E659</f>
        <v>0</v>
      </c>
      <c r="F10" s="24">
        <f>'[1]13'!$F659</f>
        <v>0</v>
      </c>
      <c r="G10" s="23">
        <f>'[1]13'!$G659</f>
        <v>0</v>
      </c>
      <c r="H10" s="25">
        <f>'[1]13'!$H659</f>
        <v>0</v>
      </c>
      <c r="I10" s="23">
        <f>'[1]13'!$P659</f>
        <v>0</v>
      </c>
      <c r="J10" s="23">
        <f>'[1]13'!$Y659</f>
        <v>0</v>
      </c>
      <c r="K10" s="23">
        <f>'[1]13'!$AA659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'[1]13'!$B660</f>
        <v>8. 0</v>
      </c>
      <c r="C11" s="23">
        <f>'[1]13'!$C660</f>
        <v>0</v>
      </c>
      <c r="D11" s="23">
        <f>'[1]13'!$D660</f>
        <v>0</v>
      </c>
      <c r="E11" s="23">
        <f>'[1]13'!$E660</f>
        <v>0</v>
      </c>
      <c r="F11" s="24">
        <f>'[1]13'!$F660</f>
        <v>0</v>
      </c>
      <c r="G11" s="23">
        <f>'[1]13'!$G660</f>
        <v>0</v>
      </c>
      <c r="H11" s="25">
        <f>'[1]13'!$H660</f>
        <v>0</v>
      </c>
      <c r="I11" s="23">
        <f>'[1]13'!$P660</f>
        <v>0</v>
      </c>
      <c r="J11" s="23">
        <f>'[1]13'!$Y660</f>
        <v>0</v>
      </c>
      <c r="K11" s="23">
        <f>'[1]13'!$AA660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'[1]13'!$B661</f>
        <v>9. 0</v>
      </c>
      <c r="C12" s="23">
        <f>'[1]13'!$C661</f>
        <v>0</v>
      </c>
      <c r="D12" s="23">
        <f>'[1]13'!$D661</f>
        <v>0</v>
      </c>
      <c r="E12" s="23">
        <f>'[1]13'!$E661</f>
        <v>0</v>
      </c>
      <c r="F12" s="24">
        <f>'[1]13'!$F661</f>
        <v>0</v>
      </c>
      <c r="G12" s="23">
        <f>'[1]13'!$G661</f>
        <v>0</v>
      </c>
      <c r="H12" s="25">
        <f>'[1]13'!$H661</f>
        <v>0</v>
      </c>
      <c r="I12" s="23">
        <f>'[1]13'!$P661</f>
        <v>0</v>
      </c>
      <c r="J12" s="23">
        <f>'[1]13'!$Y661</f>
        <v>0</v>
      </c>
      <c r="K12" s="23">
        <f>'[1]13'!$AA661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'[1]13'!$B662</f>
        <v>10. 0</v>
      </c>
      <c r="C13" s="23">
        <f>'[1]13'!$C662</f>
        <v>0</v>
      </c>
      <c r="D13" s="23">
        <f>'[1]13'!$D662</f>
        <v>0</v>
      </c>
      <c r="E13" s="23">
        <f>'[1]13'!$E662</f>
        <v>0</v>
      </c>
      <c r="F13" s="24">
        <f>'[1]13'!$F662</f>
        <v>0</v>
      </c>
      <c r="G13" s="23">
        <f>'[1]13'!$G662</f>
        <v>0</v>
      </c>
      <c r="H13" s="25">
        <f>'[1]13'!$H662</f>
        <v>0</v>
      </c>
      <c r="I13" s="23">
        <f>'[1]13'!$P662</f>
        <v>0</v>
      </c>
      <c r="J13" s="23">
        <f>'[1]13'!$Y662</f>
        <v>0</v>
      </c>
      <c r="K13" s="23">
        <f>'[1]13'!$AA662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'[1]13'!$B663</f>
        <v>11. 0</v>
      </c>
      <c r="C14" s="23">
        <f>'[1]13'!$C663</f>
        <v>0</v>
      </c>
      <c r="D14" s="23">
        <f>'[1]13'!$D663</f>
        <v>0</v>
      </c>
      <c r="E14" s="23">
        <f>'[1]13'!$E663</f>
        <v>0</v>
      </c>
      <c r="F14" s="24">
        <f>'[1]13'!$F663</f>
        <v>0</v>
      </c>
      <c r="G14" s="23">
        <f>'[1]13'!$G663</f>
        <v>0</v>
      </c>
      <c r="H14" s="25">
        <f>'[1]13'!$H663</f>
        <v>0</v>
      </c>
      <c r="I14" s="23">
        <f>'[1]13'!$P663</f>
        <v>0</v>
      </c>
      <c r="J14" s="23">
        <f>'[1]13'!$Y663</f>
        <v>0</v>
      </c>
      <c r="K14" s="23">
        <f>'[1]13'!$AA663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'[1]13'!$B664</f>
        <v>12. 0</v>
      </c>
      <c r="C15" s="23">
        <f>'[1]13'!$C664</f>
        <v>0</v>
      </c>
      <c r="D15" s="23">
        <f>'[1]13'!$D664</f>
        <v>0</v>
      </c>
      <c r="E15" s="23">
        <f>'[1]13'!$E664</f>
        <v>0</v>
      </c>
      <c r="F15" s="24">
        <f>'[1]13'!$F664</f>
        <v>0</v>
      </c>
      <c r="G15" s="23">
        <f>'[1]13'!$G664</f>
        <v>0</v>
      </c>
      <c r="H15" s="25">
        <f>'[1]13'!$H664</f>
        <v>0</v>
      </c>
      <c r="I15" s="23">
        <f>'[1]13'!$P664</f>
        <v>0</v>
      </c>
      <c r="J15" s="23">
        <f>'[1]13'!$Y664</f>
        <v>0</v>
      </c>
      <c r="K15" s="23">
        <f>'[1]13'!$AA664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'[1]13'!$B665</f>
        <v>13. 0</v>
      </c>
      <c r="C16" s="23">
        <f>'[1]13'!$C665</f>
        <v>0</v>
      </c>
      <c r="D16" s="23">
        <f>'[1]13'!$D665</f>
        <v>0</v>
      </c>
      <c r="E16" s="23">
        <f>'[1]13'!$E665</f>
        <v>0</v>
      </c>
      <c r="F16" s="24">
        <f>'[1]13'!$F665</f>
        <v>0</v>
      </c>
      <c r="G16" s="23">
        <f>'[1]13'!$G665</f>
        <v>0</v>
      </c>
      <c r="H16" s="25">
        <f>'[1]13'!$H665</f>
        <v>0</v>
      </c>
      <c r="I16" s="23">
        <f>'[1]13'!$P665</f>
        <v>0</v>
      </c>
      <c r="J16" s="23">
        <f>'[1]13'!$Y665</f>
        <v>0</v>
      </c>
      <c r="K16" s="23">
        <f>'[1]13'!$AA665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'[1]13'!$B666</f>
        <v>14. 0</v>
      </c>
      <c r="C17" s="23">
        <f>'[1]13'!$C666</f>
        <v>0</v>
      </c>
      <c r="D17" s="23">
        <f>'[1]13'!$D666</f>
        <v>0</v>
      </c>
      <c r="E17" s="23">
        <f>'[1]13'!$E666</f>
        <v>0</v>
      </c>
      <c r="F17" s="24">
        <f>'[1]13'!$F666</f>
        <v>0</v>
      </c>
      <c r="G17" s="23">
        <f>'[1]13'!$G666</f>
        <v>0</v>
      </c>
      <c r="H17" s="25">
        <f>'[1]13'!$H666</f>
        <v>0</v>
      </c>
      <c r="I17" s="23">
        <f>'[1]13'!$P666</f>
        <v>0</v>
      </c>
      <c r="J17" s="23">
        <f>'[1]13'!$Y666</f>
        <v>0</v>
      </c>
      <c r="K17" s="23">
        <f>'[1]13'!$AA666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'[1]13'!$B667</f>
        <v>15. 0</v>
      </c>
      <c r="C18" s="23">
        <f>'[1]13'!$C667</f>
        <v>0</v>
      </c>
      <c r="D18" s="23">
        <f>'[1]13'!$D667</f>
        <v>0</v>
      </c>
      <c r="E18" s="23">
        <f>'[1]13'!$E667</f>
        <v>0</v>
      </c>
      <c r="F18" s="24">
        <f>'[1]13'!$F667</f>
        <v>0</v>
      </c>
      <c r="G18" s="23">
        <f>'[1]13'!$G667</f>
        <v>0</v>
      </c>
      <c r="H18" s="25">
        <f>'[1]13'!$H667</f>
        <v>0</v>
      </c>
      <c r="I18" s="23">
        <f>'[1]13'!$P667</f>
        <v>0</v>
      </c>
      <c r="J18" s="23">
        <f>'[1]13'!$Y667</f>
        <v>0</v>
      </c>
      <c r="K18" s="23">
        <f>'[1]13'!$AA667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1500</v>
      </c>
      <c r="D19" s="28">
        <f t="shared" ref="D19:K19" si="1">SUM(D4:D18)</f>
        <v>828</v>
      </c>
      <c r="E19" s="28">
        <f t="shared" si="1"/>
        <v>175</v>
      </c>
      <c r="F19" s="29">
        <f t="shared" si="1"/>
        <v>1552</v>
      </c>
      <c r="G19" s="28">
        <f t="shared" si="1"/>
        <v>894</v>
      </c>
      <c r="H19" s="30">
        <f t="shared" si="1"/>
        <v>1088</v>
      </c>
      <c r="I19" s="28">
        <f t="shared" si="1"/>
        <v>865</v>
      </c>
      <c r="J19" s="28">
        <f t="shared" si="1"/>
        <v>1728</v>
      </c>
      <c r="K19" s="28">
        <f t="shared" si="1"/>
        <v>1397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PROPER('[1]13'!$B$12)</f>
        <v>Table 21: Summary of payments and estimates by economic classification: Housing Assets Management Property  Man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1500</v>
      </c>
      <c r="D4" s="52">
        <f t="shared" ref="D4:K4" si="0">SUM(D5:D7)</f>
        <v>828</v>
      </c>
      <c r="E4" s="52">
        <f t="shared" si="0"/>
        <v>175</v>
      </c>
      <c r="F4" s="53">
        <f t="shared" si="0"/>
        <v>1552</v>
      </c>
      <c r="G4" s="52">
        <f t="shared" si="0"/>
        <v>894</v>
      </c>
      <c r="H4" s="54">
        <f t="shared" si="0"/>
        <v>1088</v>
      </c>
      <c r="I4" s="52">
        <f t="shared" si="0"/>
        <v>865</v>
      </c>
      <c r="J4" s="52">
        <f t="shared" si="0"/>
        <v>1728</v>
      </c>
      <c r="K4" s="52">
        <f t="shared" si="0"/>
        <v>1397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'[1]13'!C$675</f>
        <v>850</v>
      </c>
      <c r="D5" s="34">
        <f>'[1]13'!D$675</f>
        <v>715</v>
      </c>
      <c r="E5" s="34">
        <f>'[1]13'!E$675</f>
        <v>41</v>
      </c>
      <c r="F5" s="35">
        <f>'[1]13'!F$675</f>
        <v>1108</v>
      </c>
      <c r="G5" s="34">
        <f>'[1]13'!G$675</f>
        <v>450</v>
      </c>
      <c r="H5" s="36">
        <f>'[1]13'!H$675</f>
        <v>644</v>
      </c>
      <c r="I5" s="34">
        <f>'[1]13'!P$675</f>
        <v>587</v>
      </c>
      <c r="J5" s="34">
        <f>'[1]13'!Y$675</f>
        <v>1267</v>
      </c>
      <c r="K5" s="36">
        <f>'[1]13'!AA$675</f>
        <v>1268</v>
      </c>
      <c r="AA5" s="27">
        <v>21</v>
      </c>
    </row>
    <row r="6" spans="1:27" s="15" customFormat="1" ht="12.75" customHeight="1" x14ac:dyDescent="0.25">
      <c r="A6" s="32"/>
      <c r="B6" s="22" t="s">
        <v>25</v>
      </c>
      <c r="C6" s="24">
        <f>'[1]13'!C$678</f>
        <v>650</v>
      </c>
      <c r="D6" s="23">
        <f>'[1]13'!D$678</f>
        <v>113</v>
      </c>
      <c r="E6" s="23">
        <f>'[1]13'!E$678</f>
        <v>134</v>
      </c>
      <c r="F6" s="24">
        <f>'[1]13'!F$678</f>
        <v>444</v>
      </c>
      <c r="G6" s="23">
        <f>'[1]13'!G$678</f>
        <v>444</v>
      </c>
      <c r="H6" s="25">
        <f>'[1]13'!H$678</f>
        <v>444</v>
      </c>
      <c r="I6" s="23">
        <f>'[1]13'!P$678</f>
        <v>278</v>
      </c>
      <c r="J6" s="23">
        <f>'[1]13'!Y$678</f>
        <v>461</v>
      </c>
      <c r="K6" s="25">
        <f>'[1]13'!AA$678</f>
        <v>129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'[1]13'!C$717</f>
        <v>0</v>
      </c>
      <c r="D7" s="39">
        <f>'[1]13'!D$717</f>
        <v>0</v>
      </c>
      <c r="E7" s="39">
        <f>'[1]13'!E$717</f>
        <v>0</v>
      </c>
      <c r="F7" s="38">
        <f>'[1]13'!F$717</f>
        <v>0</v>
      </c>
      <c r="G7" s="39">
        <f>'[1]13'!G$717</f>
        <v>0</v>
      </c>
      <c r="H7" s="40">
        <f>'[1]13'!H$717</f>
        <v>0</v>
      </c>
      <c r="I7" s="39">
        <f>'[1]13'!P$717</f>
        <v>0</v>
      </c>
      <c r="J7" s="39">
        <f>'[1]13'!Y$717</f>
        <v>0</v>
      </c>
      <c r="K7" s="40">
        <f>'[1]13'!AA$717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'[1]13'!C$721</f>
        <v>0</v>
      </c>
      <c r="D9" s="34">
        <f>'[1]13'!D$721</f>
        <v>0</v>
      </c>
      <c r="E9" s="34">
        <f>'[1]13'!E$721</f>
        <v>0</v>
      </c>
      <c r="F9" s="35">
        <f>'[1]13'!F$721</f>
        <v>0</v>
      </c>
      <c r="G9" s="34">
        <f>'[1]13'!G$721</f>
        <v>0</v>
      </c>
      <c r="H9" s="36">
        <f>'[1]13'!H$721</f>
        <v>0</v>
      </c>
      <c r="I9" s="34">
        <f>'[1]13'!P$721</f>
        <v>0</v>
      </c>
      <c r="J9" s="34">
        <f>'[1]13'!Y$721</f>
        <v>0</v>
      </c>
      <c r="K9" s="36">
        <f>'[1]13'!AA$721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'[1]13'!C$728</f>
        <v>0</v>
      </c>
      <c r="D10" s="23">
        <f>'[1]13'!D$728</f>
        <v>0</v>
      </c>
      <c r="E10" s="23">
        <f>'[1]13'!E$728</f>
        <v>0</v>
      </c>
      <c r="F10" s="24">
        <f>'[1]13'!F$728</f>
        <v>0</v>
      </c>
      <c r="G10" s="23">
        <f>'[1]13'!G$728</f>
        <v>0</v>
      </c>
      <c r="H10" s="25">
        <f>'[1]13'!H$728</f>
        <v>0</v>
      </c>
      <c r="I10" s="23">
        <f>'[1]13'!P$728</f>
        <v>0</v>
      </c>
      <c r="J10" s="23">
        <f>'[1]13'!Y$728</f>
        <v>0</v>
      </c>
      <c r="K10" s="25">
        <f>'[1]13'!AA$728</f>
        <v>0</v>
      </c>
    </row>
    <row r="11" spans="1:27" s="15" customFormat="1" ht="12.75" customHeight="1" x14ac:dyDescent="0.2">
      <c r="A11" s="21"/>
      <c r="B11" s="22" t="s">
        <v>30</v>
      </c>
      <c r="C11" s="24">
        <f>'[1]13'!C$731</f>
        <v>0</v>
      </c>
      <c r="D11" s="23">
        <f>'[1]13'!D$731</f>
        <v>0</v>
      </c>
      <c r="E11" s="23">
        <f>'[1]13'!E$731</f>
        <v>0</v>
      </c>
      <c r="F11" s="24">
        <f>'[1]13'!F$731</f>
        <v>0</v>
      </c>
      <c r="G11" s="23">
        <f>'[1]13'!G$731</f>
        <v>0</v>
      </c>
      <c r="H11" s="25">
        <f>'[1]13'!H$731</f>
        <v>0</v>
      </c>
      <c r="I11" s="23">
        <f>'[1]13'!P$731</f>
        <v>0</v>
      </c>
      <c r="J11" s="23">
        <f>'[1]13'!Y$731</f>
        <v>0</v>
      </c>
      <c r="K11" s="25">
        <f>'[1]13'!AA$731</f>
        <v>0</v>
      </c>
    </row>
    <row r="12" spans="1:27" s="15" customFormat="1" ht="12.75" customHeight="1" x14ac:dyDescent="0.25">
      <c r="A12" s="32"/>
      <c r="B12" s="22" t="s">
        <v>31</v>
      </c>
      <c r="C12" s="24">
        <f>'[1]13'!C$732</f>
        <v>0</v>
      </c>
      <c r="D12" s="23">
        <f>'[1]13'!D$732</f>
        <v>0</v>
      </c>
      <c r="E12" s="23">
        <f>'[1]13'!E$732</f>
        <v>0</v>
      </c>
      <c r="F12" s="24">
        <f>'[1]13'!F$732</f>
        <v>0</v>
      </c>
      <c r="G12" s="23">
        <f>'[1]13'!G$732</f>
        <v>0</v>
      </c>
      <c r="H12" s="25">
        <f>'[1]13'!H$732</f>
        <v>0</v>
      </c>
      <c r="I12" s="23">
        <f>'[1]13'!P$732</f>
        <v>0</v>
      </c>
      <c r="J12" s="23">
        <f>'[1]13'!Y$732</f>
        <v>0</v>
      </c>
      <c r="K12" s="25">
        <f>'[1]13'!AA$732</f>
        <v>0</v>
      </c>
    </row>
    <row r="13" spans="1:27" s="15" customFormat="1" ht="12.75" customHeight="1" x14ac:dyDescent="0.2">
      <c r="A13" s="21"/>
      <c r="B13" s="22" t="s">
        <v>32</v>
      </c>
      <c r="C13" s="24">
        <f>'[1]13'!C$733</f>
        <v>0</v>
      </c>
      <c r="D13" s="23">
        <f>'[1]13'!D$733</f>
        <v>0</v>
      </c>
      <c r="E13" s="23">
        <f>'[1]13'!E$733</f>
        <v>0</v>
      </c>
      <c r="F13" s="24">
        <f>'[1]13'!F$733</f>
        <v>0</v>
      </c>
      <c r="G13" s="23">
        <f>'[1]13'!G$733</f>
        <v>0</v>
      </c>
      <c r="H13" s="25">
        <f>'[1]13'!H$733</f>
        <v>0</v>
      </c>
      <c r="I13" s="23">
        <f>'[1]13'!P$733</f>
        <v>0</v>
      </c>
      <c r="J13" s="23">
        <f>'[1]13'!Y$733</f>
        <v>0</v>
      </c>
      <c r="K13" s="25">
        <f>'[1]13'!AA$733</f>
        <v>0</v>
      </c>
    </row>
    <row r="14" spans="1:27" s="15" customFormat="1" ht="12.75" customHeight="1" x14ac:dyDescent="0.2">
      <c r="A14" s="21"/>
      <c r="B14" s="22" t="s">
        <v>33</v>
      </c>
      <c r="C14" s="24">
        <f>'[1]13'!C$740</f>
        <v>0</v>
      </c>
      <c r="D14" s="23">
        <f>'[1]13'!D$740</f>
        <v>0</v>
      </c>
      <c r="E14" s="23">
        <f>'[1]13'!E$740</f>
        <v>0</v>
      </c>
      <c r="F14" s="24">
        <f>'[1]13'!F$740</f>
        <v>0</v>
      </c>
      <c r="G14" s="23">
        <f>'[1]13'!G$740</f>
        <v>0</v>
      </c>
      <c r="H14" s="25">
        <f>'[1]13'!H$740</f>
        <v>0</v>
      </c>
      <c r="I14" s="23">
        <f>'[1]13'!P$740</f>
        <v>0</v>
      </c>
      <c r="J14" s="23">
        <f>'[1]13'!Y$740</f>
        <v>0</v>
      </c>
      <c r="K14" s="25">
        <f>'[1]13'!AA$740</f>
        <v>0</v>
      </c>
    </row>
    <row r="15" spans="1:27" s="15" customFormat="1" ht="12.75" customHeight="1" x14ac:dyDescent="0.2">
      <c r="A15" s="21"/>
      <c r="B15" s="22" t="s">
        <v>34</v>
      </c>
      <c r="C15" s="38">
        <f>'[1]13'!C$741</f>
        <v>0</v>
      </c>
      <c r="D15" s="39">
        <f>'[1]13'!D$741</f>
        <v>0</v>
      </c>
      <c r="E15" s="39">
        <f>'[1]13'!E$741</f>
        <v>0</v>
      </c>
      <c r="F15" s="38">
        <f>'[1]13'!F$741</f>
        <v>0</v>
      </c>
      <c r="G15" s="39">
        <f>'[1]13'!G$741</f>
        <v>0</v>
      </c>
      <c r="H15" s="40">
        <f>'[1]13'!H$741</f>
        <v>0</v>
      </c>
      <c r="I15" s="39">
        <f>'[1]13'!P$741</f>
        <v>0</v>
      </c>
      <c r="J15" s="39">
        <f>'[1]13'!Y$741</f>
        <v>0</v>
      </c>
      <c r="K15" s="40">
        <f>'[1]13'!AA$741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'[1]13'!C$745</f>
        <v>0</v>
      </c>
      <c r="D17" s="34">
        <f>'[1]13'!D$745</f>
        <v>0</v>
      </c>
      <c r="E17" s="34">
        <f>'[1]13'!E$745</f>
        <v>0</v>
      </c>
      <c r="F17" s="35">
        <f>'[1]13'!F$745</f>
        <v>0</v>
      </c>
      <c r="G17" s="34">
        <f>'[1]13'!G$745</f>
        <v>0</v>
      </c>
      <c r="H17" s="36">
        <f>'[1]13'!H$745</f>
        <v>0</v>
      </c>
      <c r="I17" s="34">
        <f>'[1]13'!P$745</f>
        <v>0</v>
      </c>
      <c r="J17" s="34">
        <f>'[1]13'!Y$745</f>
        <v>0</v>
      </c>
      <c r="K17" s="36">
        <f>'[1]13'!AA$745</f>
        <v>0</v>
      </c>
    </row>
    <row r="18" spans="1:11" s="15" customFormat="1" ht="12.75" customHeight="1" x14ac:dyDescent="0.2">
      <c r="A18" s="21"/>
      <c r="B18" s="22" t="s">
        <v>37</v>
      </c>
      <c r="C18" s="24">
        <f>'[1]13'!C$748</f>
        <v>0</v>
      </c>
      <c r="D18" s="23">
        <f>'[1]13'!D$748</f>
        <v>0</v>
      </c>
      <c r="E18" s="23">
        <f>'[1]13'!E$748</f>
        <v>0</v>
      </c>
      <c r="F18" s="24">
        <f>'[1]13'!F$748</f>
        <v>0</v>
      </c>
      <c r="G18" s="23">
        <f>'[1]13'!G$748</f>
        <v>0</v>
      </c>
      <c r="H18" s="25">
        <f>'[1]13'!H$748</f>
        <v>0</v>
      </c>
      <c r="I18" s="23">
        <f>'[1]13'!P$748</f>
        <v>0</v>
      </c>
      <c r="J18" s="23">
        <f>'[1]13'!Y$748</f>
        <v>0</v>
      </c>
      <c r="K18" s="25">
        <f>'[1]13'!AA$748</f>
        <v>0</v>
      </c>
    </row>
    <row r="19" spans="1:11" s="15" customFormat="1" ht="12.75" customHeight="1" x14ac:dyDescent="0.2">
      <c r="A19" s="21"/>
      <c r="B19" s="22" t="s">
        <v>38</v>
      </c>
      <c r="C19" s="24">
        <f>'[1]13'!C$751</f>
        <v>0</v>
      </c>
      <c r="D19" s="23">
        <f>'[1]13'!D$751</f>
        <v>0</v>
      </c>
      <c r="E19" s="23">
        <f>'[1]13'!E$751</f>
        <v>0</v>
      </c>
      <c r="F19" s="24">
        <f>'[1]13'!F$751</f>
        <v>0</v>
      </c>
      <c r="G19" s="23">
        <f>'[1]13'!G$751</f>
        <v>0</v>
      </c>
      <c r="H19" s="25">
        <f>'[1]13'!H$751</f>
        <v>0</v>
      </c>
      <c r="I19" s="23">
        <f>'[1]13'!P$751</f>
        <v>0</v>
      </c>
      <c r="J19" s="23">
        <f>'[1]13'!Y$751</f>
        <v>0</v>
      </c>
      <c r="K19" s="25">
        <f>'[1]13'!AA$751</f>
        <v>0</v>
      </c>
    </row>
    <row r="20" spans="1:11" s="15" customFormat="1" ht="12.75" customHeight="1" x14ac:dyDescent="0.2">
      <c r="A20" s="21"/>
      <c r="B20" s="22" t="s">
        <v>39</v>
      </c>
      <c r="C20" s="24">
        <f>'[1]13'!C$752</f>
        <v>0</v>
      </c>
      <c r="D20" s="23">
        <f>'[1]13'!D$752</f>
        <v>0</v>
      </c>
      <c r="E20" s="23">
        <f>'[1]13'!E$752</f>
        <v>0</v>
      </c>
      <c r="F20" s="24">
        <f>'[1]13'!F$752</f>
        <v>0</v>
      </c>
      <c r="G20" s="23">
        <f>'[1]13'!G$752</f>
        <v>0</v>
      </c>
      <c r="H20" s="25">
        <f>'[1]13'!H$752</f>
        <v>0</v>
      </c>
      <c r="I20" s="23">
        <f>'[1]13'!P$752</f>
        <v>0</v>
      </c>
      <c r="J20" s="23">
        <f>'[1]13'!Y$752</f>
        <v>0</v>
      </c>
      <c r="K20" s="25">
        <f>'[1]13'!AA$752</f>
        <v>0</v>
      </c>
    </row>
    <row r="21" spans="1:11" s="15" customFormat="1" ht="12.75" customHeight="1" x14ac:dyDescent="0.2">
      <c r="A21" s="21"/>
      <c r="B21" s="22" t="s">
        <v>40</v>
      </c>
      <c r="C21" s="24">
        <f>'[1]13'!C$753</f>
        <v>0</v>
      </c>
      <c r="D21" s="23">
        <f>'[1]13'!D$753</f>
        <v>0</v>
      </c>
      <c r="E21" s="23">
        <f>'[1]13'!E$753</f>
        <v>0</v>
      </c>
      <c r="F21" s="24">
        <f>'[1]13'!F$753</f>
        <v>0</v>
      </c>
      <c r="G21" s="23">
        <f>'[1]13'!G$753</f>
        <v>0</v>
      </c>
      <c r="H21" s="25">
        <f>'[1]13'!H$753</f>
        <v>0</v>
      </c>
      <c r="I21" s="23">
        <f>'[1]13'!P$753</f>
        <v>0</v>
      </c>
      <c r="J21" s="23">
        <f>'[1]13'!Y$753</f>
        <v>0</v>
      </c>
      <c r="K21" s="25">
        <f>'[1]13'!AA$753</f>
        <v>0</v>
      </c>
    </row>
    <row r="22" spans="1:11" s="15" customFormat="1" ht="12.75" customHeight="1" x14ac:dyDescent="0.2">
      <c r="A22" s="21"/>
      <c r="B22" s="22" t="s">
        <v>41</v>
      </c>
      <c r="C22" s="24">
        <f>'[1]13'!C$754</f>
        <v>0</v>
      </c>
      <c r="D22" s="23">
        <f>'[1]13'!D$754</f>
        <v>0</v>
      </c>
      <c r="E22" s="23">
        <f>'[1]13'!E$754</f>
        <v>0</v>
      </c>
      <c r="F22" s="24">
        <f>'[1]13'!F$754</f>
        <v>0</v>
      </c>
      <c r="G22" s="23">
        <f>'[1]13'!G$754</f>
        <v>0</v>
      </c>
      <c r="H22" s="25">
        <f>'[1]13'!H$754</f>
        <v>0</v>
      </c>
      <c r="I22" s="23">
        <f>'[1]13'!P$754</f>
        <v>0</v>
      </c>
      <c r="J22" s="23">
        <f>'[1]13'!Y$754</f>
        <v>0</v>
      </c>
      <c r="K22" s="25">
        <f>'[1]13'!AA$754</f>
        <v>0</v>
      </c>
    </row>
    <row r="23" spans="1:11" s="15" customFormat="1" ht="12.75" customHeight="1" x14ac:dyDescent="0.25">
      <c r="A23" s="32"/>
      <c r="B23" s="22" t="s">
        <v>42</v>
      </c>
      <c r="C23" s="38">
        <f>'[1]13'!C$755</f>
        <v>0</v>
      </c>
      <c r="D23" s="39">
        <f>'[1]13'!D$755</f>
        <v>0</v>
      </c>
      <c r="E23" s="39">
        <f>'[1]13'!E$755</f>
        <v>0</v>
      </c>
      <c r="F23" s="38">
        <f>'[1]13'!F$755</f>
        <v>0</v>
      </c>
      <c r="G23" s="39">
        <f>'[1]13'!G$755</f>
        <v>0</v>
      </c>
      <c r="H23" s="40">
        <f>'[1]13'!H$755</f>
        <v>0</v>
      </c>
      <c r="I23" s="39">
        <f>'[1]13'!P$755</f>
        <v>0</v>
      </c>
      <c r="J23" s="39">
        <f>'[1]13'!Y$755</f>
        <v>0</v>
      </c>
      <c r="K23" s="40">
        <f>'[1]13'!AA$755</f>
        <v>0</v>
      </c>
    </row>
    <row r="24" spans="1:11" s="15" customFormat="1" ht="12.75" customHeight="1" x14ac:dyDescent="0.2">
      <c r="A24" s="21"/>
      <c r="B24" s="63" t="s">
        <v>43</v>
      </c>
      <c r="C24" s="52">
        <f>'[1]13'!C$756</f>
        <v>0</v>
      </c>
      <c r="D24" s="52">
        <f>'[1]13'!D$756</f>
        <v>0</v>
      </c>
      <c r="E24" s="52">
        <f>'[1]13'!E$756</f>
        <v>0</v>
      </c>
      <c r="F24" s="53">
        <f>'[1]13'!F$756</f>
        <v>0</v>
      </c>
      <c r="G24" s="52">
        <f>'[1]13'!G$756</f>
        <v>0</v>
      </c>
      <c r="H24" s="54">
        <f>'[1]13'!H$756</f>
        <v>0</v>
      </c>
      <c r="I24" s="52">
        <f>'[1]13'!P$756</f>
        <v>0</v>
      </c>
      <c r="J24" s="52">
        <f>'[1]13'!Y$756</f>
        <v>0</v>
      </c>
      <c r="K24" s="52">
        <f>'[1]13'!AA$756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1500</v>
      </c>
      <c r="D26" s="28">
        <f t="shared" ref="D26:K26" si="3">+D4+D8+D16+D24</f>
        <v>828</v>
      </c>
      <c r="E26" s="28">
        <f t="shared" si="3"/>
        <v>175</v>
      </c>
      <c r="F26" s="29">
        <f t="shared" si="3"/>
        <v>1552</v>
      </c>
      <c r="G26" s="28">
        <f t="shared" si="3"/>
        <v>894</v>
      </c>
      <c r="H26" s="30">
        <f t="shared" si="3"/>
        <v>1088</v>
      </c>
      <c r="I26" s="28">
        <f t="shared" si="3"/>
        <v>865</v>
      </c>
      <c r="J26" s="28">
        <f t="shared" si="3"/>
        <v>1728</v>
      </c>
      <c r="K26" s="28">
        <f t="shared" si="3"/>
        <v>1397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PROPER('[1]13'!$B$13)</f>
        <v>Table 23: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'[1]13'!$B803</f>
        <v>1. 0</v>
      </c>
      <c r="C4" s="23">
        <f>'[1]13'!$C803</f>
        <v>0</v>
      </c>
      <c r="D4" s="23">
        <f>'[1]13'!$D803</f>
        <v>0</v>
      </c>
      <c r="E4" s="23">
        <f>'[1]13'!$E803</f>
        <v>0</v>
      </c>
      <c r="F4" s="35">
        <f>'[1]13'!$F803</f>
        <v>0</v>
      </c>
      <c r="G4" s="34">
        <f>'[1]13'!$G803</f>
        <v>0</v>
      </c>
      <c r="H4" s="36">
        <f>'[1]13'!$H803</f>
        <v>0</v>
      </c>
      <c r="I4" s="23">
        <f>'[1]13'!$P803</f>
        <v>0</v>
      </c>
      <c r="J4" s="23">
        <f>'[1]13'!$Y803</f>
        <v>0</v>
      </c>
      <c r="K4" s="23">
        <f>'[1]13'!$AA803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'[1]13'!$B804</f>
        <v>2. 0</v>
      </c>
      <c r="C5" s="23">
        <f>'[1]13'!$C804</f>
        <v>0</v>
      </c>
      <c r="D5" s="23">
        <f>'[1]13'!$D804</f>
        <v>0</v>
      </c>
      <c r="E5" s="23">
        <f>'[1]13'!$E804</f>
        <v>0</v>
      </c>
      <c r="F5" s="24">
        <f>'[1]13'!$F804</f>
        <v>0</v>
      </c>
      <c r="G5" s="23">
        <f>'[1]13'!$G804</f>
        <v>0</v>
      </c>
      <c r="H5" s="25">
        <f>'[1]13'!$H804</f>
        <v>0</v>
      </c>
      <c r="I5" s="23">
        <f>'[1]13'!$P804</f>
        <v>0</v>
      </c>
      <c r="J5" s="23">
        <f>'[1]13'!$Y804</f>
        <v>0</v>
      </c>
      <c r="K5" s="23">
        <f>'[1]13'!$AA804</f>
        <v>0</v>
      </c>
      <c r="Z5" s="16">
        <f t="shared" si="0"/>
        <v>0</v>
      </c>
      <c r="AA5" s="27">
        <v>23</v>
      </c>
    </row>
    <row r="6" spans="1:27" s="15" customFormat="1" ht="12.75" customHeight="1" x14ac:dyDescent="0.2">
      <c r="A6" s="21"/>
      <c r="B6" s="59" t="str">
        <f>"3. " &amp; '[1]13'!$B805</f>
        <v>3. 0</v>
      </c>
      <c r="C6" s="23">
        <f>'[1]13'!$C805</f>
        <v>0</v>
      </c>
      <c r="D6" s="23">
        <f>'[1]13'!$D805</f>
        <v>0</v>
      </c>
      <c r="E6" s="23">
        <f>'[1]13'!$E805</f>
        <v>0</v>
      </c>
      <c r="F6" s="24">
        <f>'[1]13'!$F805</f>
        <v>0</v>
      </c>
      <c r="G6" s="23">
        <f>'[1]13'!$G805</f>
        <v>0</v>
      </c>
      <c r="H6" s="25">
        <f>'[1]13'!$H805</f>
        <v>0</v>
      </c>
      <c r="I6" s="23">
        <f>'[1]13'!$P805</f>
        <v>0</v>
      </c>
      <c r="J6" s="23">
        <f>'[1]13'!$Y805</f>
        <v>0</v>
      </c>
      <c r="K6" s="23">
        <f>'[1]13'!$AA805</f>
        <v>0</v>
      </c>
      <c r="Z6" s="16">
        <f t="shared" si="0"/>
        <v>0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'[1]13'!$B806</f>
        <v>4. 0</v>
      </c>
      <c r="C7" s="23">
        <f>'[1]13'!$C806</f>
        <v>0</v>
      </c>
      <c r="D7" s="23">
        <f>'[1]13'!$D806</f>
        <v>0</v>
      </c>
      <c r="E7" s="23">
        <f>'[1]13'!$E806</f>
        <v>0</v>
      </c>
      <c r="F7" s="24">
        <f>'[1]13'!$F806</f>
        <v>0</v>
      </c>
      <c r="G7" s="23">
        <f>'[1]13'!$G806</f>
        <v>0</v>
      </c>
      <c r="H7" s="25">
        <f>'[1]13'!$H806</f>
        <v>0</v>
      </c>
      <c r="I7" s="23">
        <f>'[1]13'!$P806</f>
        <v>0</v>
      </c>
      <c r="J7" s="23">
        <f>'[1]13'!$Y806</f>
        <v>0</v>
      </c>
      <c r="K7" s="23">
        <f>'[1]13'!$AA806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'[1]13'!$B807</f>
        <v>5. 0</v>
      </c>
      <c r="C8" s="23">
        <f>'[1]13'!$C807</f>
        <v>0</v>
      </c>
      <c r="D8" s="23">
        <f>'[1]13'!$D807</f>
        <v>0</v>
      </c>
      <c r="E8" s="23">
        <f>'[1]13'!$E807</f>
        <v>0</v>
      </c>
      <c r="F8" s="24">
        <f>'[1]13'!$F807</f>
        <v>0</v>
      </c>
      <c r="G8" s="23">
        <f>'[1]13'!$G807</f>
        <v>0</v>
      </c>
      <c r="H8" s="25">
        <f>'[1]13'!$H807</f>
        <v>0</v>
      </c>
      <c r="I8" s="23">
        <f>'[1]13'!$P807</f>
        <v>0</v>
      </c>
      <c r="J8" s="23">
        <f>'[1]13'!$Y807</f>
        <v>0</v>
      </c>
      <c r="K8" s="23">
        <f>'[1]13'!$AA807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'[1]13'!$B808</f>
        <v>6. 0</v>
      </c>
      <c r="C9" s="23">
        <f>'[1]13'!$C808</f>
        <v>0</v>
      </c>
      <c r="D9" s="23">
        <f>'[1]13'!$D808</f>
        <v>0</v>
      </c>
      <c r="E9" s="23">
        <f>'[1]13'!$E808</f>
        <v>0</v>
      </c>
      <c r="F9" s="24">
        <f>'[1]13'!$F808</f>
        <v>0</v>
      </c>
      <c r="G9" s="23">
        <f>'[1]13'!$G808</f>
        <v>0</v>
      </c>
      <c r="H9" s="25">
        <f>'[1]13'!$H808</f>
        <v>0</v>
      </c>
      <c r="I9" s="23">
        <f>'[1]13'!$P808</f>
        <v>0</v>
      </c>
      <c r="J9" s="23">
        <f>'[1]13'!$Y808</f>
        <v>0</v>
      </c>
      <c r="K9" s="23">
        <f>'[1]13'!$AA808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'[1]13'!$B809</f>
        <v>7. 0</v>
      </c>
      <c r="C10" s="23">
        <f>'[1]13'!$C809</f>
        <v>0</v>
      </c>
      <c r="D10" s="23">
        <f>'[1]13'!$D809</f>
        <v>0</v>
      </c>
      <c r="E10" s="23">
        <f>'[1]13'!$E809</f>
        <v>0</v>
      </c>
      <c r="F10" s="24">
        <f>'[1]13'!$F809</f>
        <v>0</v>
      </c>
      <c r="G10" s="23">
        <f>'[1]13'!$G809</f>
        <v>0</v>
      </c>
      <c r="H10" s="25">
        <f>'[1]13'!$H809</f>
        <v>0</v>
      </c>
      <c r="I10" s="23">
        <f>'[1]13'!$P809</f>
        <v>0</v>
      </c>
      <c r="J10" s="23">
        <f>'[1]13'!$Y809</f>
        <v>0</v>
      </c>
      <c r="K10" s="23">
        <f>'[1]13'!$AA809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'[1]13'!$B810</f>
        <v>8. 0</v>
      </c>
      <c r="C11" s="23">
        <f>'[1]13'!$C810</f>
        <v>0</v>
      </c>
      <c r="D11" s="23">
        <f>'[1]13'!$D810</f>
        <v>0</v>
      </c>
      <c r="E11" s="23">
        <f>'[1]13'!$E810</f>
        <v>0</v>
      </c>
      <c r="F11" s="24">
        <f>'[1]13'!$F810</f>
        <v>0</v>
      </c>
      <c r="G11" s="23">
        <f>'[1]13'!$G810</f>
        <v>0</v>
      </c>
      <c r="H11" s="25">
        <f>'[1]13'!$H810</f>
        <v>0</v>
      </c>
      <c r="I11" s="23">
        <f>'[1]13'!$P810</f>
        <v>0</v>
      </c>
      <c r="J11" s="23">
        <f>'[1]13'!$Y810</f>
        <v>0</v>
      </c>
      <c r="K11" s="23">
        <f>'[1]13'!$AA810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'[1]13'!$B811</f>
        <v>9. 0</v>
      </c>
      <c r="C12" s="23">
        <f>'[1]13'!$C811</f>
        <v>0</v>
      </c>
      <c r="D12" s="23">
        <f>'[1]13'!$D811</f>
        <v>0</v>
      </c>
      <c r="E12" s="23">
        <f>'[1]13'!$E811</f>
        <v>0</v>
      </c>
      <c r="F12" s="24">
        <f>'[1]13'!$F811</f>
        <v>0</v>
      </c>
      <c r="G12" s="23">
        <f>'[1]13'!$G811</f>
        <v>0</v>
      </c>
      <c r="H12" s="25">
        <f>'[1]13'!$H811</f>
        <v>0</v>
      </c>
      <c r="I12" s="23">
        <f>'[1]13'!$P811</f>
        <v>0</v>
      </c>
      <c r="J12" s="23">
        <f>'[1]13'!$Y811</f>
        <v>0</v>
      </c>
      <c r="K12" s="23">
        <f>'[1]13'!$AA811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'[1]13'!$B812</f>
        <v>10. 0</v>
      </c>
      <c r="C13" s="23">
        <f>'[1]13'!$C812</f>
        <v>0</v>
      </c>
      <c r="D13" s="23">
        <f>'[1]13'!$D812</f>
        <v>0</v>
      </c>
      <c r="E13" s="23">
        <f>'[1]13'!$E812</f>
        <v>0</v>
      </c>
      <c r="F13" s="24">
        <f>'[1]13'!$F812</f>
        <v>0</v>
      </c>
      <c r="G13" s="23">
        <f>'[1]13'!$G812</f>
        <v>0</v>
      </c>
      <c r="H13" s="25">
        <f>'[1]13'!$H812</f>
        <v>0</v>
      </c>
      <c r="I13" s="23">
        <f>'[1]13'!$P812</f>
        <v>0</v>
      </c>
      <c r="J13" s="23">
        <f>'[1]13'!$Y812</f>
        <v>0</v>
      </c>
      <c r="K13" s="23">
        <f>'[1]13'!$AA812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'[1]13'!$B813</f>
        <v>11. 0</v>
      </c>
      <c r="C14" s="23">
        <f>'[1]13'!$C813</f>
        <v>0</v>
      </c>
      <c r="D14" s="23">
        <f>'[1]13'!$D813</f>
        <v>0</v>
      </c>
      <c r="E14" s="23">
        <f>'[1]13'!$E813</f>
        <v>0</v>
      </c>
      <c r="F14" s="24">
        <f>'[1]13'!$F813</f>
        <v>0</v>
      </c>
      <c r="G14" s="23">
        <f>'[1]13'!$G813</f>
        <v>0</v>
      </c>
      <c r="H14" s="25">
        <f>'[1]13'!$H813</f>
        <v>0</v>
      </c>
      <c r="I14" s="23">
        <f>'[1]13'!$P813</f>
        <v>0</v>
      </c>
      <c r="J14" s="23">
        <f>'[1]13'!$Y813</f>
        <v>0</v>
      </c>
      <c r="K14" s="23">
        <f>'[1]13'!$AA813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'[1]13'!$B814</f>
        <v>12. 0</v>
      </c>
      <c r="C15" s="23">
        <f>'[1]13'!$C814</f>
        <v>0</v>
      </c>
      <c r="D15" s="23">
        <f>'[1]13'!$D814</f>
        <v>0</v>
      </c>
      <c r="E15" s="23">
        <f>'[1]13'!$E814</f>
        <v>0</v>
      </c>
      <c r="F15" s="24">
        <f>'[1]13'!$F814</f>
        <v>0</v>
      </c>
      <c r="G15" s="23">
        <f>'[1]13'!$G814</f>
        <v>0</v>
      </c>
      <c r="H15" s="25">
        <f>'[1]13'!$H814</f>
        <v>0</v>
      </c>
      <c r="I15" s="23">
        <f>'[1]13'!$P814</f>
        <v>0</v>
      </c>
      <c r="J15" s="23">
        <f>'[1]13'!$Y814</f>
        <v>0</v>
      </c>
      <c r="K15" s="23">
        <f>'[1]13'!$AA814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'[1]13'!$B815</f>
        <v>13. 0</v>
      </c>
      <c r="C16" s="23">
        <f>'[1]13'!$C815</f>
        <v>0</v>
      </c>
      <c r="D16" s="23">
        <f>'[1]13'!$D815</f>
        <v>0</v>
      </c>
      <c r="E16" s="23">
        <f>'[1]13'!$E815</f>
        <v>0</v>
      </c>
      <c r="F16" s="24">
        <f>'[1]13'!$F815</f>
        <v>0</v>
      </c>
      <c r="G16" s="23">
        <f>'[1]13'!$G815</f>
        <v>0</v>
      </c>
      <c r="H16" s="25">
        <f>'[1]13'!$H815</f>
        <v>0</v>
      </c>
      <c r="I16" s="23">
        <f>'[1]13'!$P815</f>
        <v>0</v>
      </c>
      <c r="J16" s="23">
        <f>'[1]13'!$Y815</f>
        <v>0</v>
      </c>
      <c r="K16" s="23">
        <f>'[1]13'!$AA815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'[1]13'!$B816</f>
        <v>14. 0</v>
      </c>
      <c r="C17" s="23">
        <f>'[1]13'!$C816</f>
        <v>0</v>
      </c>
      <c r="D17" s="23">
        <f>'[1]13'!$D816</f>
        <v>0</v>
      </c>
      <c r="E17" s="23">
        <f>'[1]13'!$E816</f>
        <v>0</v>
      </c>
      <c r="F17" s="24">
        <f>'[1]13'!$F816</f>
        <v>0</v>
      </c>
      <c r="G17" s="23">
        <f>'[1]13'!$G816</f>
        <v>0</v>
      </c>
      <c r="H17" s="25">
        <f>'[1]13'!$H816</f>
        <v>0</v>
      </c>
      <c r="I17" s="23">
        <f>'[1]13'!$P816</f>
        <v>0</v>
      </c>
      <c r="J17" s="23">
        <f>'[1]13'!$Y816</f>
        <v>0</v>
      </c>
      <c r="K17" s="23">
        <f>'[1]13'!$AA816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'[1]13'!$B817</f>
        <v>15. 0</v>
      </c>
      <c r="C18" s="23">
        <f>'[1]13'!$C817</f>
        <v>0</v>
      </c>
      <c r="D18" s="23">
        <f>'[1]13'!$D817</f>
        <v>0</v>
      </c>
      <c r="E18" s="23">
        <f>'[1]13'!$E817</f>
        <v>0</v>
      </c>
      <c r="F18" s="24">
        <f>'[1]13'!$F817</f>
        <v>0</v>
      </c>
      <c r="G18" s="23">
        <f>'[1]13'!$G817</f>
        <v>0</v>
      </c>
      <c r="H18" s="25">
        <f>'[1]13'!$H817</f>
        <v>0</v>
      </c>
      <c r="I18" s="23">
        <f>'[1]13'!$P817</f>
        <v>0</v>
      </c>
      <c r="J18" s="23">
        <f>'[1]13'!$Y817</f>
        <v>0</v>
      </c>
      <c r="K18" s="23">
        <f>'[1]13'!$AA817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'[1]13'!$B$13)</f>
        <v>Table 24: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'[1]13'!C$825</f>
        <v>0</v>
      </c>
      <c r="D5" s="34">
        <f>'[1]13'!D$825</f>
        <v>0</v>
      </c>
      <c r="E5" s="34">
        <f>'[1]13'!E$825</f>
        <v>0</v>
      </c>
      <c r="F5" s="35">
        <f>'[1]13'!F$825</f>
        <v>0</v>
      </c>
      <c r="G5" s="34">
        <f>'[1]13'!G$825</f>
        <v>0</v>
      </c>
      <c r="H5" s="36">
        <f>'[1]13'!H$825</f>
        <v>0</v>
      </c>
      <c r="I5" s="34">
        <f>'[1]13'!P$825</f>
        <v>0</v>
      </c>
      <c r="J5" s="34">
        <f>'[1]13'!Y$825</f>
        <v>0</v>
      </c>
      <c r="K5" s="36">
        <f>'[1]13'!AA$825</f>
        <v>0</v>
      </c>
      <c r="AA5" s="27">
        <v>24</v>
      </c>
    </row>
    <row r="6" spans="1:27" s="15" customFormat="1" ht="12.75" customHeight="1" x14ac:dyDescent="0.25">
      <c r="A6" s="32"/>
      <c r="B6" s="22" t="s">
        <v>25</v>
      </c>
      <c r="C6" s="24">
        <f>'[1]13'!C$828</f>
        <v>0</v>
      </c>
      <c r="D6" s="23">
        <f>'[1]13'!D$828</f>
        <v>0</v>
      </c>
      <c r="E6" s="23">
        <f>'[1]13'!E$828</f>
        <v>0</v>
      </c>
      <c r="F6" s="24">
        <f>'[1]13'!F$828</f>
        <v>0</v>
      </c>
      <c r="G6" s="23">
        <f>'[1]13'!G$828</f>
        <v>0</v>
      </c>
      <c r="H6" s="25">
        <f>'[1]13'!H$828</f>
        <v>0</v>
      </c>
      <c r="I6" s="23">
        <f>'[1]13'!P$828</f>
        <v>0</v>
      </c>
      <c r="J6" s="23">
        <f>'[1]13'!Y$828</f>
        <v>0</v>
      </c>
      <c r="K6" s="25">
        <f>'[1]13'!AA$828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'[1]13'!C$867</f>
        <v>0</v>
      </c>
      <c r="D7" s="39">
        <f>'[1]13'!D$867</f>
        <v>0</v>
      </c>
      <c r="E7" s="39">
        <f>'[1]13'!E$867</f>
        <v>0</v>
      </c>
      <c r="F7" s="38">
        <f>'[1]13'!F$867</f>
        <v>0</v>
      </c>
      <c r="G7" s="39">
        <f>'[1]13'!G$867</f>
        <v>0</v>
      </c>
      <c r="H7" s="40">
        <f>'[1]13'!H$867</f>
        <v>0</v>
      </c>
      <c r="I7" s="39">
        <f>'[1]13'!P$867</f>
        <v>0</v>
      </c>
      <c r="J7" s="39">
        <f>'[1]13'!Y$867</f>
        <v>0</v>
      </c>
      <c r="K7" s="40">
        <f>'[1]13'!AA$867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'[1]13'!C$871</f>
        <v>0</v>
      </c>
      <c r="D9" s="34">
        <f>'[1]13'!D$871</f>
        <v>0</v>
      </c>
      <c r="E9" s="34">
        <f>'[1]13'!E$871</f>
        <v>0</v>
      </c>
      <c r="F9" s="35">
        <f>'[1]13'!F$871</f>
        <v>0</v>
      </c>
      <c r="G9" s="34">
        <f>'[1]13'!G$871</f>
        <v>0</v>
      </c>
      <c r="H9" s="36">
        <f>'[1]13'!H$871</f>
        <v>0</v>
      </c>
      <c r="I9" s="34">
        <f>'[1]13'!P$871</f>
        <v>0</v>
      </c>
      <c r="J9" s="34">
        <f>'[1]13'!Y$871</f>
        <v>0</v>
      </c>
      <c r="K9" s="36">
        <f>'[1]13'!AA$871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'[1]13'!C$878</f>
        <v>0</v>
      </c>
      <c r="D10" s="23">
        <f>'[1]13'!D$878</f>
        <v>0</v>
      </c>
      <c r="E10" s="23">
        <f>'[1]13'!E$878</f>
        <v>0</v>
      </c>
      <c r="F10" s="24">
        <f>'[1]13'!F$878</f>
        <v>0</v>
      </c>
      <c r="G10" s="23">
        <f>'[1]13'!G$878</f>
        <v>0</v>
      </c>
      <c r="H10" s="25">
        <f>'[1]13'!H$878</f>
        <v>0</v>
      </c>
      <c r="I10" s="23">
        <f>'[1]13'!P$878</f>
        <v>0</v>
      </c>
      <c r="J10" s="23">
        <f>'[1]13'!Y$878</f>
        <v>0</v>
      </c>
      <c r="K10" s="25">
        <f>'[1]13'!AA$878</f>
        <v>0</v>
      </c>
    </row>
    <row r="11" spans="1:27" s="15" customFormat="1" ht="12.75" customHeight="1" x14ac:dyDescent="0.2">
      <c r="A11" s="21"/>
      <c r="B11" s="22" t="s">
        <v>30</v>
      </c>
      <c r="C11" s="24">
        <f>'[1]13'!C$881</f>
        <v>0</v>
      </c>
      <c r="D11" s="23">
        <f>'[1]13'!D$881</f>
        <v>0</v>
      </c>
      <c r="E11" s="23">
        <f>'[1]13'!E$881</f>
        <v>0</v>
      </c>
      <c r="F11" s="24">
        <f>'[1]13'!F$881</f>
        <v>0</v>
      </c>
      <c r="G11" s="23">
        <f>'[1]13'!G$881</f>
        <v>0</v>
      </c>
      <c r="H11" s="25">
        <f>'[1]13'!H$881</f>
        <v>0</v>
      </c>
      <c r="I11" s="23">
        <f>'[1]13'!P$881</f>
        <v>0</v>
      </c>
      <c r="J11" s="23">
        <f>'[1]13'!Y$881</f>
        <v>0</v>
      </c>
      <c r="K11" s="25">
        <f>'[1]13'!AA$881</f>
        <v>0</v>
      </c>
    </row>
    <row r="12" spans="1:27" s="15" customFormat="1" ht="12.75" customHeight="1" x14ac:dyDescent="0.25">
      <c r="A12" s="32"/>
      <c r="B12" s="22" t="s">
        <v>31</v>
      </c>
      <c r="C12" s="24">
        <f>'[1]13'!C$882</f>
        <v>0</v>
      </c>
      <c r="D12" s="23">
        <f>'[1]13'!D$882</f>
        <v>0</v>
      </c>
      <c r="E12" s="23">
        <f>'[1]13'!E$882</f>
        <v>0</v>
      </c>
      <c r="F12" s="24">
        <f>'[1]13'!F$882</f>
        <v>0</v>
      </c>
      <c r="G12" s="23">
        <f>'[1]13'!G$882</f>
        <v>0</v>
      </c>
      <c r="H12" s="25">
        <f>'[1]13'!H$882</f>
        <v>0</v>
      </c>
      <c r="I12" s="23">
        <f>'[1]13'!P$882</f>
        <v>0</v>
      </c>
      <c r="J12" s="23">
        <f>'[1]13'!Y$882</f>
        <v>0</v>
      </c>
      <c r="K12" s="25">
        <f>'[1]13'!AA$882</f>
        <v>0</v>
      </c>
    </row>
    <row r="13" spans="1:27" s="15" customFormat="1" ht="12.75" customHeight="1" x14ac:dyDescent="0.2">
      <c r="A13" s="21"/>
      <c r="B13" s="22" t="s">
        <v>32</v>
      </c>
      <c r="C13" s="24">
        <f>'[1]13'!C$883</f>
        <v>0</v>
      </c>
      <c r="D13" s="23">
        <f>'[1]13'!D$883</f>
        <v>0</v>
      </c>
      <c r="E13" s="23">
        <f>'[1]13'!E$883</f>
        <v>0</v>
      </c>
      <c r="F13" s="24">
        <f>'[1]13'!F$883</f>
        <v>0</v>
      </c>
      <c r="G13" s="23">
        <f>'[1]13'!G$883</f>
        <v>0</v>
      </c>
      <c r="H13" s="25">
        <f>'[1]13'!H$883</f>
        <v>0</v>
      </c>
      <c r="I13" s="23">
        <f>'[1]13'!P$883</f>
        <v>0</v>
      </c>
      <c r="J13" s="23">
        <f>'[1]13'!Y$883</f>
        <v>0</v>
      </c>
      <c r="K13" s="25">
        <f>'[1]13'!AA$883</f>
        <v>0</v>
      </c>
    </row>
    <row r="14" spans="1:27" s="15" customFormat="1" ht="12.75" customHeight="1" x14ac:dyDescent="0.2">
      <c r="A14" s="21"/>
      <c r="B14" s="22" t="s">
        <v>33</v>
      </c>
      <c r="C14" s="24">
        <f>'[1]13'!C$890</f>
        <v>0</v>
      </c>
      <c r="D14" s="23">
        <f>'[1]13'!D$890</f>
        <v>0</v>
      </c>
      <c r="E14" s="23">
        <f>'[1]13'!E$890</f>
        <v>0</v>
      </c>
      <c r="F14" s="24">
        <f>'[1]13'!F$890</f>
        <v>0</v>
      </c>
      <c r="G14" s="23">
        <f>'[1]13'!G$890</f>
        <v>0</v>
      </c>
      <c r="H14" s="25">
        <f>'[1]13'!H$890</f>
        <v>0</v>
      </c>
      <c r="I14" s="23">
        <f>'[1]13'!P$890</f>
        <v>0</v>
      </c>
      <c r="J14" s="23">
        <f>'[1]13'!Y$890</f>
        <v>0</v>
      </c>
      <c r="K14" s="25">
        <f>'[1]13'!AA$890</f>
        <v>0</v>
      </c>
    </row>
    <row r="15" spans="1:27" s="15" customFormat="1" ht="12.75" customHeight="1" x14ac:dyDescent="0.2">
      <c r="A15" s="21"/>
      <c r="B15" s="22" t="s">
        <v>34</v>
      </c>
      <c r="C15" s="38">
        <f>'[1]13'!C$891</f>
        <v>0</v>
      </c>
      <c r="D15" s="39">
        <f>'[1]13'!D$891</f>
        <v>0</v>
      </c>
      <c r="E15" s="39">
        <f>'[1]13'!E$891</f>
        <v>0</v>
      </c>
      <c r="F15" s="38">
        <f>'[1]13'!F$891</f>
        <v>0</v>
      </c>
      <c r="G15" s="39">
        <f>'[1]13'!G$891</f>
        <v>0</v>
      </c>
      <c r="H15" s="40">
        <f>'[1]13'!H$891</f>
        <v>0</v>
      </c>
      <c r="I15" s="39">
        <f>'[1]13'!P$891</f>
        <v>0</v>
      </c>
      <c r="J15" s="39">
        <f>'[1]13'!Y$891</f>
        <v>0</v>
      </c>
      <c r="K15" s="40">
        <f>'[1]13'!AA$891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'[1]13'!C$895</f>
        <v>0</v>
      </c>
      <c r="D17" s="34">
        <f>'[1]13'!D$895</f>
        <v>0</v>
      </c>
      <c r="E17" s="34">
        <f>'[1]13'!E$895</f>
        <v>0</v>
      </c>
      <c r="F17" s="35">
        <f>'[1]13'!F$895</f>
        <v>0</v>
      </c>
      <c r="G17" s="34">
        <f>'[1]13'!G$895</f>
        <v>0</v>
      </c>
      <c r="H17" s="36">
        <f>'[1]13'!H$895</f>
        <v>0</v>
      </c>
      <c r="I17" s="34">
        <f>'[1]13'!P$895</f>
        <v>0</v>
      </c>
      <c r="J17" s="34">
        <f>'[1]13'!Y$895</f>
        <v>0</v>
      </c>
      <c r="K17" s="36">
        <f>'[1]13'!AA$895</f>
        <v>0</v>
      </c>
    </row>
    <row r="18" spans="1:11" s="15" customFormat="1" ht="12.75" customHeight="1" x14ac:dyDescent="0.2">
      <c r="A18" s="21"/>
      <c r="B18" s="22" t="s">
        <v>37</v>
      </c>
      <c r="C18" s="24">
        <f>'[1]13'!C$898</f>
        <v>0</v>
      </c>
      <c r="D18" s="23">
        <f>'[1]13'!D$898</f>
        <v>0</v>
      </c>
      <c r="E18" s="23">
        <f>'[1]13'!E$898</f>
        <v>0</v>
      </c>
      <c r="F18" s="24">
        <f>'[1]13'!F$898</f>
        <v>0</v>
      </c>
      <c r="G18" s="23">
        <f>'[1]13'!G$898</f>
        <v>0</v>
      </c>
      <c r="H18" s="25">
        <f>'[1]13'!H$898</f>
        <v>0</v>
      </c>
      <c r="I18" s="23">
        <f>'[1]13'!P$898</f>
        <v>0</v>
      </c>
      <c r="J18" s="23">
        <f>'[1]13'!Y$898</f>
        <v>0</v>
      </c>
      <c r="K18" s="25">
        <f>'[1]13'!AA$898</f>
        <v>0</v>
      </c>
    </row>
    <row r="19" spans="1:11" s="15" customFormat="1" ht="12.75" customHeight="1" x14ac:dyDescent="0.2">
      <c r="A19" s="21"/>
      <c r="B19" s="22" t="s">
        <v>38</v>
      </c>
      <c r="C19" s="24">
        <f>'[1]13'!C$901</f>
        <v>0</v>
      </c>
      <c r="D19" s="23">
        <f>'[1]13'!D$901</f>
        <v>0</v>
      </c>
      <c r="E19" s="23">
        <f>'[1]13'!E$901</f>
        <v>0</v>
      </c>
      <c r="F19" s="24">
        <f>'[1]13'!F$901</f>
        <v>0</v>
      </c>
      <c r="G19" s="23">
        <f>'[1]13'!G$901</f>
        <v>0</v>
      </c>
      <c r="H19" s="25">
        <f>'[1]13'!H$901</f>
        <v>0</v>
      </c>
      <c r="I19" s="23">
        <f>'[1]13'!P$901</f>
        <v>0</v>
      </c>
      <c r="J19" s="23">
        <f>'[1]13'!Y$901</f>
        <v>0</v>
      </c>
      <c r="K19" s="25">
        <f>'[1]13'!AA$901</f>
        <v>0</v>
      </c>
    </row>
    <row r="20" spans="1:11" s="15" customFormat="1" ht="12.75" customHeight="1" x14ac:dyDescent="0.2">
      <c r="A20" s="21"/>
      <c r="B20" s="22" t="s">
        <v>39</v>
      </c>
      <c r="C20" s="24">
        <f>'[1]13'!C$902</f>
        <v>0</v>
      </c>
      <c r="D20" s="23">
        <f>'[1]13'!D$902</f>
        <v>0</v>
      </c>
      <c r="E20" s="23">
        <f>'[1]13'!E$902</f>
        <v>0</v>
      </c>
      <c r="F20" s="24">
        <f>'[1]13'!F$902</f>
        <v>0</v>
      </c>
      <c r="G20" s="23">
        <f>'[1]13'!G$902</f>
        <v>0</v>
      </c>
      <c r="H20" s="25">
        <f>'[1]13'!H$902</f>
        <v>0</v>
      </c>
      <c r="I20" s="23">
        <f>'[1]13'!P$902</f>
        <v>0</v>
      </c>
      <c r="J20" s="23">
        <f>'[1]13'!Y$902</f>
        <v>0</v>
      </c>
      <c r="K20" s="25">
        <f>'[1]13'!AA$902</f>
        <v>0</v>
      </c>
    </row>
    <row r="21" spans="1:11" s="15" customFormat="1" ht="12.75" customHeight="1" x14ac:dyDescent="0.2">
      <c r="A21" s="21"/>
      <c r="B21" s="22" t="s">
        <v>40</v>
      </c>
      <c r="C21" s="24">
        <f>'[1]13'!C$903</f>
        <v>0</v>
      </c>
      <c r="D21" s="23">
        <f>'[1]13'!D$903</f>
        <v>0</v>
      </c>
      <c r="E21" s="23">
        <f>'[1]13'!E$903</f>
        <v>0</v>
      </c>
      <c r="F21" s="24">
        <f>'[1]13'!F$903</f>
        <v>0</v>
      </c>
      <c r="G21" s="23">
        <f>'[1]13'!G$903</f>
        <v>0</v>
      </c>
      <c r="H21" s="25">
        <f>'[1]13'!H$903</f>
        <v>0</v>
      </c>
      <c r="I21" s="23">
        <f>'[1]13'!P$903</f>
        <v>0</v>
      </c>
      <c r="J21" s="23">
        <f>'[1]13'!Y$903</f>
        <v>0</v>
      </c>
      <c r="K21" s="25">
        <f>'[1]13'!AA$903</f>
        <v>0</v>
      </c>
    </row>
    <row r="22" spans="1:11" s="15" customFormat="1" ht="12.75" customHeight="1" x14ac:dyDescent="0.2">
      <c r="A22" s="21"/>
      <c r="B22" s="22" t="s">
        <v>41</v>
      </c>
      <c r="C22" s="24">
        <f>'[1]13'!C$904</f>
        <v>0</v>
      </c>
      <c r="D22" s="23">
        <f>'[1]13'!D$904</f>
        <v>0</v>
      </c>
      <c r="E22" s="23">
        <f>'[1]13'!E$904</f>
        <v>0</v>
      </c>
      <c r="F22" s="24">
        <f>'[1]13'!F$904</f>
        <v>0</v>
      </c>
      <c r="G22" s="23">
        <f>'[1]13'!G$904</f>
        <v>0</v>
      </c>
      <c r="H22" s="25">
        <f>'[1]13'!H$904</f>
        <v>0</v>
      </c>
      <c r="I22" s="23">
        <f>'[1]13'!P$904</f>
        <v>0</v>
      </c>
      <c r="J22" s="23">
        <f>'[1]13'!Y$904</f>
        <v>0</v>
      </c>
      <c r="K22" s="25">
        <f>'[1]13'!AA$904</f>
        <v>0</v>
      </c>
    </row>
    <row r="23" spans="1:11" s="15" customFormat="1" ht="12.75" customHeight="1" x14ac:dyDescent="0.25">
      <c r="A23" s="32"/>
      <c r="B23" s="22" t="s">
        <v>42</v>
      </c>
      <c r="C23" s="38">
        <f>'[1]13'!C$905</f>
        <v>0</v>
      </c>
      <c r="D23" s="39">
        <f>'[1]13'!D$905</f>
        <v>0</v>
      </c>
      <c r="E23" s="39">
        <f>'[1]13'!E$905</f>
        <v>0</v>
      </c>
      <c r="F23" s="38">
        <f>'[1]13'!F$905</f>
        <v>0</v>
      </c>
      <c r="G23" s="39">
        <f>'[1]13'!G$905</f>
        <v>0</v>
      </c>
      <c r="H23" s="40">
        <f>'[1]13'!H$905</f>
        <v>0</v>
      </c>
      <c r="I23" s="39">
        <f>'[1]13'!P$905</f>
        <v>0</v>
      </c>
      <c r="J23" s="39">
        <f>'[1]13'!Y$905</f>
        <v>0</v>
      </c>
      <c r="K23" s="40">
        <f>'[1]13'!AA$905</f>
        <v>0</v>
      </c>
    </row>
    <row r="24" spans="1:11" s="15" customFormat="1" ht="12.75" customHeight="1" x14ac:dyDescent="0.2">
      <c r="A24" s="21"/>
      <c r="B24" s="63" t="s">
        <v>43</v>
      </c>
      <c r="C24" s="52">
        <f>'[1]13'!C$906</f>
        <v>0</v>
      </c>
      <c r="D24" s="52">
        <f>'[1]13'!D$906</f>
        <v>0</v>
      </c>
      <c r="E24" s="52">
        <f>'[1]13'!E$906</f>
        <v>0</v>
      </c>
      <c r="F24" s="53">
        <f>'[1]13'!F$906</f>
        <v>0</v>
      </c>
      <c r="G24" s="52">
        <f>'[1]13'!G$906</f>
        <v>0</v>
      </c>
      <c r="H24" s="54">
        <f>'[1]13'!H$906</f>
        <v>0</v>
      </c>
      <c r="I24" s="52">
        <f>'[1]13'!P$906</f>
        <v>0</v>
      </c>
      <c r="J24" s="52">
        <f>'[1]13'!Y$906</f>
        <v>0</v>
      </c>
      <c r="K24" s="52">
        <f>'[1]13'!AA$906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PROPER('[1]13'!$B$14)</f>
        <v>Table 26: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'[1]13'!$B953</f>
        <v>1. 0</v>
      </c>
      <c r="C4" s="23">
        <f>'[1]13'!$C953</f>
        <v>0</v>
      </c>
      <c r="D4" s="23">
        <f>'[1]13'!$D953</f>
        <v>0</v>
      </c>
      <c r="E4" s="23">
        <f>'[1]13'!$E953</f>
        <v>0</v>
      </c>
      <c r="F4" s="35">
        <f>'[1]13'!$F953</f>
        <v>0</v>
      </c>
      <c r="G4" s="34">
        <f>'[1]13'!$G953</f>
        <v>0</v>
      </c>
      <c r="H4" s="36">
        <f>'[1]13'!$H953</f>
        <v>0</v>
      </c>
      <c r="I4" s="23">
        <f>'[1]13'!$P953</f>
        <v>0</v>
      </c>
      <c r="J4" s="23">
        <f>'[1]13'!$Y953</f>
        <v>0</v>
      </c>
      <c r="K4" s="23">
        <f>'[1]13'!$AA953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'[1]13'!$B954</f>
        <v>2. 0</v>
      </c>
      <c r="C5" s="23">
        <f>'[1]13'!$C954</f>
        <v>0</v>
      </c>
      <c r="D5" s="23">
        <f>'[1]13'!$D954</f>
        <v>0</v>
      </c>
      <c r="E5" s="23">
        <f>'[1]13'!$E954</f>
        <v>0</v>
      </c>
      <c r="F5" s="24">
        <f>'[1]13'!$F954</f>
        <v>0</v>
      </c>
      <c r="G5" s="23">
        <f>'[1]13'!$G954</f>
        <v>0</v>
      </c>
      <c r="H5" s="25">
        <f>'[1]13'!$H954</f>
        <v>0</v>
      </c>
      <c r="I5" s="23">
        <f>'[1]13'!$P954</f>
        <v>0</v>
      </c>
      <c r="J5" s="23">
        <f>'[1]13'!$Y954</f>
        <v>0</v>
      </c>
      <c r="K5" s="23">
        <f>'[1]13'!$AA954</f>
        <v>0</v>
      </c>
      <c r="Z5" s="16">
        <f t="shared" si="0"/>
        <v>0</v>
      </c>
      <c r="AA5" s="27">
        <v>26</v>
      </c>
    </row>
    <row r="6" spans="1:27" s="15" customFormat="1" ht="12.75" customHeight="1" x14ac:dyDescent="0.2">
      <c r="A6" s="21"/>
      <c r="B6" s="59" t="str">
        <f>"3. " &amp; '[1]13'!$B955</f>
        <v>3. 0</v>
      </c>
      <c r="C6" s="23">
        <f>'[1]13'!$C955</f>
        <v>0</v>
      </c>
      <c r="D6" s="23">
        <f>'[1]13'!$D955</f>
        <v>0</v>
      </c>
      <c r="E6" s="23">
        <f>'[1]13'!$E955</f>
        <v>0</v>
      </c>
      <c r="F6" s="24">
        <f>'[1]13'!$F955</f>
        <v>0</v>
      </c>
      <c r="G6" s="23">
        <f>'[1]13'!$G955</f>
        <v>0</v>
      </c>
      <c r="H6" s="25">
        <f>'[1]13'!$H955</f>
        <v>0</v>
      </c>
      <c r="I6" s="23">
        <f>'[1]13'!$P955</f>
        <v>0</v>
      </c>
      <c r="J6" s="23">
        <f>'[1]13'!$Y955</f>
        <v>0</v>
      </c>
      <c r="K6" s="23">
        <f>'[1]13'!$AA955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'[1]13'!$B956</f>
        <v>4. 0</v>
      </c>
      <c r="C7" s="23">
        <f>'[1]13'!$C956</f>
        <v>0</v>
      </c>
      <c r="D7" s="23">
        <f>'[1]13'!$D956</f>
        <v>0</v>
      </c>
      <c r="E7" s="23">
        <f>'[1]13'!$E956</f>
        <v>0</v>
      </c>
      <c r="F7" s="24">
        <f>'[1]13'!$F956</f>
        <v>0</v>
      </c>
      <c r="G7" s="23">
        <f>'[1]13'!$G956</f>
        <v>0</v>
      </c>
      <c r="H7" s="25">
        <f>'[1]13'!$H956</f>
        <v>0</v>
      </c>
      <c r="I7" s="23">
        <f>'[1]13'!$P956</f>
        <v>0</v>
      </c>
      <c r="J7" s="23">
        <f>'[1]13'!$Y956</f>
        <v>0</v>
      </c>
      <c r="K7" s="23">
        <f>'[1]13'!$AA956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'[1]13'!$B957</f>
        <v>5. 0</v>
      </c>
      <c r="C8" s="23">
        <f>'[1]13'!$C957</f>
        <v>0</v>
      </c>
      <c r="D8" s="23">
        <f>'[1]13'!$D957</f>
        <v>0</v>
      </c>
      <c r="E8" s="23">
        <f>'[1]13'!$E957</f>
        <v>0</v>
      </c>
      <c r="F8" s="24">
        <f>'[1]13'!$F957</f>
        <v>0</v>
      </c>
      <c r="G8" s="23">
        <f>'[1]13'!$G957</f>
        <v>0</v>
      </c>
      <c r="H8" s="25">
        <f>'[1]13'!$H957</f>
        <v>0</v>
      </c>
      <c r="I8" s="23">
        <f>'[1]13'!$P957</f>
        <v>0</v>
      </c>
      <c r="J8" s="23">
        <f>'[1]13'!$Y957</f>
        <v>0</v>
      </c>
      <c r="K8" s="23">
        <f>'[1]13'!$AA957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'[1]13'!$B958</f>
        <v>6. 0</v>
      </c>
      <c r="C9" s="23">
        <f>'[1]13'!$C958</f>
        <v>0</v>
      </c>
      <c r="D9" s="23">
        <f>'[1]13'!$D958</f>
        <v>0</v>
      </c>
      <c r="E9" s="23">
        <f>'[1]13'!$E958</f>
        <v>0</v>
      </c>
      <c r="F9" s="24">
        <f>'[1]13'!$F958</f>
        <v>0</v>
      </c>
      <c r="G9" s="23">
        <f>'[1]13'!$G958</f>
        <v>0</v>
      </c>
      <c r="H9" s="25">
        <f>'[1]13'!$H958</f>
        <v>0</v>
      </c>
      <c r="I9" s="23">
        <f>'[1]13'!$P958</f>
        <v>0</v>
      </c>
      <c r="J9" s="23">
        <f>'[1]13'!$Y958</f>
        <v>0</v>
      </c>
      <c r="K9" s="23">
        <f>'[1]13'!$AA958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'[1]13'!$B959</f>
        <v>7. 0</v>
      </c>
      <c r="C10" s="23">
        <f>'[1]13'!$C959</f>
        <v>0</v>
      </c>
      <c r="D10" s="23">
        <f>'[1]13'!$D959</f>
        <v>0</v>
      </c>
      <c r="E10" s="23">
        <f>'[1]13'!$E959</f>
        <v>0</v>
      </c>
      <c r="F10" s="24">
        <f>'[1]13'!$F959</f>
        <v>0</v>
      </c>
      <c r="G10" s="23">
        <f>'[1]13'!$G959</f>
        <v>0</v>
      </c>
      <c r="H10" s="25">
        <f>'[1]13'!$H959</f>
        <v>0</v>
      </c>
      <c r="I10" s="23">
        <f>'[1]13'!$P959</f>
        <v>0</v>
      </c>
      <c r="J10" s="23">
        <f>'[1]13'!$Y959</f>
        <v>0</v>
      </c>
      <c r="K10" s="23">
        <f>'[1]13'!$AA959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'[1]13'!$B960</f>
        <v>8. 0</v>
      </c>
      <c r="C11" s="23">
        <f>'[1]13'!$C960</f>
        <v>0</v>
      </c>
      <c r="D11" s="23">
        <f>'[1]13'!$D960</f>
        <v>0</v>
      </c>
      <c r="E11" s="23">
        <f>'[1]13'!$E960</f>
        <v>0</v>
      </c>
      <c r="F11" s="24">
        <f>'[1]13'!$F960</f>
        <v>0</v>
      </c>
      <c r="G11" s="23">
        <f>'[1]13'!$G960</f>
        <v>0</v>
      </c>
      <c r="H11" s="25">
        <f>'[1]13'!$H960</f>
        <v>0</v>
      </c>
      <c r="I11" s="23">
        <f>'[1]13'!$P960</f>
        <v>0</v>
      </c>
      <c r="J11" s="23">
        <f>'[1]13'!$Y960</f>
        <v>0</v>
      </c>
      <c r="K11" s="23">
        <f>'[1]13'!$AA960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'[1]13'!$B961</f>
        <v>9. 0</v>
      </c>
      <c r="C12" s="23">
        <f>'[1]13'!$C961</f>
        <v>0</v>
      </c>
      <c r="D12" s="23">
        <f>'[1]13'!$D961</f>
        <v>0</v>
      </c>
      <c r="E12" s="23">
        <f>'[1]13'!$E961</f>
        <v>0</v>
      </c>
      <c r="F12" s="24">
        <f>'[1]13'!$F961</f>
        <v>0</v>
      </c>
      <c r="G12" s="23">
        <f>'[1]13'!$G961</f>
        <v>0</v>
      </c>
      <c r="H12" s="25">
        <f>'[1]13'!$H961</f>
        <v>0</v>
      </c>
      <c r="I12" s="23">
        <f>'[1]13'!$P961</f>
        <v>0</v>
      </c>
      <c r="J12" s="23">
        <f>'[1]13'!$Y961</f>
        <v>0</v>
      </c>
      <c r="K12" s="23">
        <f>'[1]13'!$AA961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'[1]13'!$B962</f>
        <v>10. 0</v>
      </c>
      <c r="C13" s="23">
        <f>'[1]13'!$C962</f>
        <v>0</v>
      </c>
      <c r="D13" s="23">
        <f>'[1]13'!$D962</f>
        <v>0</v>
      </c>
      <c r="E13" s="23">
        <f>'[1]13'!$E962</f>
        <v>0</v>
      </c>
      <c r="F13" s="24">
        <f>'[1]13'!$F962</f>
        <v>0</v>
      </c>
      <c r="G13" s="23">
        <f>'[1]13'!$G962</f>
        <v>0</v>
      </c>
      <c r="H13" s="25">
        <f>'[1]13'!$H962</f>
        <v>0</v>
      </c>
      <c r="I13" s="23">
        <f>'[1]13'!$P962</f>
        <v>0</v>
      </c>
      <c r="J13" s="23">
        <f>'[1]13'!$Y962</f>
        <v>0</v>
      </c>
      <c r="K13" s="23">
        <f>'[1]13'!$AA962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'[1]13'!$B963</f>
        <v>11. 0</v>
      </c>
      <c r="C14" s="23">
        <f>'[1]13'!$C963</f>
        <v>0</v>
      </c>
      <c r="D14" s="23">
        <f>'[1]13'!$D963</f>
        <v>0</v>
      </c>
      <c r="E14" s="23">
        <f>'[1]13'!$E963</f>
        <v>0</v>
      </c>
      <c r="F14" s="24">
        <f>'[1]13'!$F963</f>
        <v>0</v>
      </c>
      <c r="G14" s="23">
        <f>'[1]13'!$G963</f>
        <v>0</v>
      </c>
      <c r="H14" s="25">
        <f>'[1]13'!$H963</f>
        <v>0</v>
      </c>
      <c r="I14" s="23">
        <f>'[1]13'!$P963</f>
        <v>0</v>
      </c>
      <c r="J14" s="23">
        <f>'[1]13'!$Y963</f>
        <v>0</v>
      </c>
      <c r="K14" s="23">
        <f>'[1]13'!$AA963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'[1]13'!$B964</f>
        <v>12. 0</v>
      </c>
      <c r="C15" s="23">
        <f>'[1]13'!$C964</f>
        <v>0</v>
      </c>
      <c r="D15" s="23">
        <f>'[1]13'!$D964</f>
        <v>0</v>
      </c>
      <c r="E15" s="23">
        <f>'[1]13'!$E964</f>
        <v>0</v>
      </c>
      <c r="F15" s="24">
        <f>'[1]13'!$F964</f>
        <v>0</v>
      </c>
      <c r="G15" s="23">
        <f>'[1]13'!$G964</f>
        <v>0</v>
      </c>
      <c r="H15" s="25">
        <f>'[1]13'!$H964</f>
        <v>0</v>
      </c>
      <c r="I15" s="23">
        <f>'[1]13'!$P964</f>
        <v>0</v>
      </c>
      <c r="J15" s="23">
        <f>'[1]13'!$Y964</f>
        <v>0</v>
      </c>
      <c r="K15" s="23">
        <f>'[1]13'!$AA964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'[1]13'!$B965</f>
        <v>13. 0</v>
      </c>
      <c r="C16" s="23">
        <f>'[1]13'!$C965</f>
        <v>0</v>
      </c>
      <c r="D16" s="23">
        <f>'[1]13'!$D965</f>
        <v>0</v>
      </c>
      <c r="E16" s="23">
        <f>'[1]13'!$E965</f>
        <v>0</v>
      </c>
      <c r="F16" s="24">
        <f>'[1]13'!$F965</f>
        <v>0</v>
      </c>
      <c r="G16" s="23">
        <f>'[1]13'!$G965</f>
        <v>0</v>
      </c>
      <c r="H16" s="25">
        <f>'[1]13'!$H965</f>
        <v>0</v>
      </c>
      <c r="I16" s="23">
        <f>'[1]13'!$P965</f>
        <v>0</v>
      </c>
      <c r="J16" s="23">
        <f>'[1]13'!$Y965</f>
        <v>0</v>
      </c>
      <c r="K16" s="23">
        <f>'[1]13'!$AA965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'[1]13'!$B966</f>
        <v>14. 0</v>
      </c>
      <c r="C17" s="23">
        <f>'[1]13'!$C966</f>
        <v>0</v>
      </c>
      <c r="D17" s="23">
        <f>'[1]13'!$D966</f>
        <v>0</v>
      </c>
      <c r="E17" s="23">
        <f>'[1]13'!$E966</f>
        <v>0</v>
      </c>
      <c r="F17" s="24">
        <f>'[1]13'!$F966</f>
        <v>0</v>
      </c>
      <c r="G17" s="23">
        <f>'[1]13'!$G966</f>
        <v>0</v>
      </c>
      <c r="H17" s="25">
        <f>'[1]13'!$H966</f>
        <v>0</v>
      </c>
      <c r="I17" s="23">
        <f>'[1]13'!$P966</f>
        <v>0</v>
      </c>
      <c r="J17" s="23">
        <f>'[1]13'!$Y966</f>
        <v>0</v>
      </c>
      <c r="K17" s="23">
        <f>'[1]13'!$AA966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'[1]13'!$B967</f>
        <v>15. 0</v>
      </c>
      <c r="C18" s="23">
        <f>'[1]13'!$C967</f>
        <v>0</v>
      </c>
      <c r="D18" s="23">
        <f>'[1]13'!$D967</f>
        <v>0</v>
      </c>
      <c r="E18" s="23">
        <f>'[1]13'!$E967</f>
        <v>0</v>
      </c>
      <c r="F18" s="24">
        <f>'[1]13'!$F967</f>
        <v>0</v>
      </c>
      <c r="G18" s="23">
        <f>'[1]13'!$G967</f>
        <v>0</v>
      </c>
      <c r="H18" s="25">
        <f>'[1]13'!$H967</f>
        <v>0</v>
      </c>
      <c r="I18" s="23">
        <f>'[1]13'!$P967</f>
        <v>0</v>
      </c>
      <c r="J18" s="23">
        <f>'[1]13'!$Y967</f>
        <v>0</v>
      </c>
      <c r="K18" s="23">
        <f>'[1]13'!$AA967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PROPER('[1]13'!$B$14)</f>
        <v>Table 27: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'[1]13'!C$975</f>
        <v>0</v>
      </c>
      <c r="D5" s="34">
        <f>'[1]13'!D$975</f>
        <v>0</v>
      </c>
      <c r="E5" s="34">
        <f>'[1]13'!E$975</f>
        <v>0</v>
      </c>
      <c r="F5" s="35">
        <f>'[1]13'!F$975</f>
        <v>0</v>
      </c>
      <c r="G5" s="34">
        <f>'[1]13'!G$975</f>
        <v>0</v>
      </c>
      <c r="H5" s="36">
        <f>'[1]13'!H$975</f>
        <v>0</v>
      </c>
      <c r="I5" s="34">
        <f>'[1]13'!P$975</f>
        <v>0</v>
      </c>
      <c r="J5" s="34">
        <f>'[1]13'!Y$975</f>
        <v>0</v>
      </c>
      <c r="K5" s="36">
        <f>'[1]13'!AA$975</f>
        <v>0</v>
      </c>
      <c r="AA5" s="27">
        <v>27</v>
      </c>
    </row>
    <row r="6" spans="1:27" s="15" customFormat="1" ht="12.75" customHeight="1" x14ac:dyDescent="0.25">
      <c r="A6" s="32"/>
      <c r="B6" s="22" t="s">
        <v>25</v>
      </c>
      <c r="C6" s="24">
        <f>'[1]13'!C$978</f>
        <v>0</v>
      </c>
      <c r="D6" s="23">
        <f>'[1]13'!D$978</f>
        <v>0</v>
      </c>
      <c r="E6" s="23">
        <f>'[1]13'!E$978</f>
        <v>0</v>
      </c>
      <c r="F6" s="24">
        <f>'[1]13'!F$978</f>
        <v>0</v>
      </c>
      <c r="G6" s="23">
        <f>'[1]13'!G$978</f>
        <v>0</v>
      </c>
      <c r="H6" s="25">
        <f>'[1]13'!H$978</f>
        <v>0</v>
      </c>
      <c r="I6" s="23">
        <f>'[1]13'!P$978</f>
        <v>0</v>
      </c>
      <c r="J6" s="23">
        <f>'[1]13'!Y$978</f>
        <v>0</v>
      </c>
      <c r="K6" s="25">
        <f>'[1]13'!AA$978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'[1]13'!C$1017</f>
        <v>0</v>
      </c>
      <c r="D7" s="39">
        <f>'[1]13'!D$1017</f>
        <v>0</v>
      </c>
      <c r="E7" s="39">
        <f>'[1]13'!E$1017</f>
        <v>0</v>
      </c>
      <c r="F7" s="38">
        <f>'[1]13'!F$1017</f>
        <v>0</v>
      </c>
      <c r="G7" s="39">
        <f>'[1]13'!G$1017</f>
        <v>0</v>
      </c>
      <c r="H7" s="40">
        <f>'[1]13'!H$1017</f>
        <v>0</v>
      </c>
      <c r="I7" s="39">
        <f>'[1]13'!P$1017</f>
        <v>0</v>
      </c>
      <c r="J7" s="39">
        <f>'[1]13'!Y$1017</f>
        <v>0</v>
      </c>
      <c r="K7" s="40">
        <f>'[1]13'!AA$1017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'[1]13'!C$1021</f>
        <v>0</v>
      </c>
      <c r="D9" s="34">
        <f>'[1]13'!D$1021</f>
        <v>0</v>
      </c>
      <c r="E9" s="34">
        <f>'[1]13'!E$1021</f>
        <v>0</v>
      </c>
      <c r="F9" s="35">
        <f>'[1]13'!F$1021</f>
        <v>0</v>
      </c>
      <c r="G9" s="34">
        <f>'[1]13'!G$1021</f>
        <v>0</v>
      </c>
      <c r="H9" s="36">
        <f>'[1]13'!H$1021</f>
        <v>0</v>
      </c>
      <c r="I9" s="34">
        <f>'[1]13'!P$1021</f>
        <v>0</v>
      </c>
      <c r="J9" s="34">
        <f>'[1]13'!Y$1021</f>
        <v>0</v>
      </c>
      <c r="K9" s="36">
        <f>'[1]13'!AA$1021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'[1]13'!C$1028</f>
        <v>0</v>
      </c>
      <c r="D10" s="23">
        <f>'[1]13'!D$1028</f>
        <v>0</v>
      </c>
      <c r="E10" s="23">
        <f>'[1]13'!E$1028</f>
        <v>0</v>
      </c>
      <c r="F10" s="24">
        <f>'[1]13'!F$1028</f>
        <v>0</v>
      </c>
      <c r="G10" s="23">
        <f>'[1]13'!G$1028</f>
        <v>0</v>
      </c>
      <c r="H10" s="25">
        <f>'[1]13'!H$1028</f>
        <v>0</v>
      </c>
      <c r="I10" s="23">
        <f>'[1]13'!P$1028</f>
        <v>0</v>
      </c>
      <c r="J10" s="23">
        <f>'[1]13'!Y$1028</f>
        <v>0</v>
      </c>
      <c r="K10" s="25">
        <f>'[1]13'!AA$1028</f>
        <v>0</v>
      </c>
    </row>
    <row r="11" spans="1:27" s="15" customFormat="1" ht="12.75" customHeight="1" x14ac:dyDescent="0.2">
      <c r="A11" s="21"/>
      <c r="B11" s="22" t="s">
        <v>30</v>
      </c>
      <c r="C11" s="24">
        <f>'[1]13'!C$1031</f>
        <v>0</v>
      </c>
      <c r="D11" s="23">
        <f>'[1]13'!D$1031</f>
        <v>0</v>
      </c>
      <c r="E11" s="23">
        <f>'[1]13'!E$1031</f>
        <v>0</v>
      </c>
      <c r="F11" s="24">
        <f>'[1]13'!F$1031</f>
        <v>0</v>
      </c>
      <c r="G11" s="23">
        <f>'[1]13'!G$1031</f>
        <v>0</v>
      </c>
      <c r="H11" s="25">
        <f>'[1]13'!H$1031</f>
        <v>0</v>
      </c>
      <c r="I11" s="23">
        <f>'[1]13'!P$1031</f>
        <v>0</v>
      </c>
      <c r="J11" s="23">
        <f>'[1]13'!Y$1031</f>
        <v>0</v>
      </c>
      <c r="K11" s="25">
        <f>'[1]13'!AA$1031</f>
        <v>0</v>
      </c>
    </row>
    <row r="12" spans="1:27" s="15" customFormat="1" ht="12.75" customHeight="1" x14ac:dyDescent="0.25">
      <c r="A12" s="32"/>
      <c r="B12" s="22" t="s">
        <v>31</v>
      </c>
      <c r="C12" s="24">
        <f>'[1]13'!C$1032</f>
        <v>0</v>
      </c>
      <c r="D12" s="23">
        <f>'[1]13'!D$1032</f>
        <v>0</v>
      </c>
      <c r="E12" s="23">
        <f>'[1]13'!E$1032</f>
        <v>0</v>
      </c>
      <c r="F12" s="24">
        <f>'[1]13'!F$1032</f>
        <v>0</v>
      </c>
      <c r="G12" s="23">
        <f>'[1]13'!G$1032</f>
        <v>0</v>
      </c>
      <c r="H12" s="25">
        <f>'[1]13'!H$1032</f>
        <v>0</v>
      </c>
      <c r="I12" s="23">
        <f>'[1]13'!P$1032</f>
        <v>0</v>
      </c>
      <c r="J12" s="23">
        <f>'[1]13'!Y$1032</f>
        <v>0</v>
      </c>
      <c r="K12" s="25">
        <f>'[1]13'!AA$1032</f>
        <v>0</v>
      </c>
    </row>
    <row r="13" spans="1:27" s="15" customFormat="1" ht="12.75" customHeight="1" x14ac:dyDescent="0.2">
      <c r="A13" s="21"/>
      <c r="B13" s="22" t="s">
        <v>32</v>
      </c>
      <c r="C13" s="24">
        <f>'[1]13'!C$1033</f>
        <v>0</v>
      </c>
      <c r="D13" s="23">
        <f>'[1]13'!D$1033</f>
        <v>0</v>
      </c>
      <c r="E13" s="23">
        <f>'[1]13'!E$1033</f>
        <v>0</v>
      </c>
      <c r="F13" s="24">
        <f>'[1]13'!F$1033</f>
        <v>0</v>
      </c>
      <c r="G13" s="23">
        <f>'[1]13'!G$1033</f>
        <v>0</v>
      </c>
      <c r="H13" s="25">
        <f>'[1]13'!H$1033</f>
        <v>0</v>
      </c>
      <c r="I13" s="23">
        <f>'[1]13'!P$1033</f>
        <v>0</v>
      </c>
      <c r="J13" s="23">
        <f>'[1]13'!Y$1033</f>
        <v>0</v>
      </c>
      <c r="K13" s="25">
        <f>'[1]13'!AA$1033</f>
        <v>0</v>
      </c>
    </row>
    <row r="14" spans="1:27" s="15" customFormat="1" ht="12.75" customHeight="1" x14ac:dyDescent="0.2">
      <c r="A14" s="21"/>
      <c r="B14" s="22" t="s">
        <v>33</v>
      </c>
      <c r="C14" s="24">
        <f>'[1]13'!C$1040</f>
        <v>0</v>
      </c>
      <c r="D14" s="23">
        <f>'[1]13'!D$1040</f>
        <v>0</v>
      </c>
      <c r="E14" s="23">
        <f>'[1]13'!E$1040</f>
        <v>0</v>
      </c>
      <c r="F14" s="24">
        <f>'[1]13'!F$1040</f>
        <v>0</v>
      </c>
      <c r="G14" s="23">
        <f>'[1]13'!G$1040</f>
        <v>0</v>
      </c>
      <c r="H14" s="25">
        <f>'[1]13'!H$1040</f>
        <v>0</v>
      </c>
      <c r="I14" s="23">
        <f>'[1]13'!P$1040</f>
        <v>0</v>
      </c>
      <c r="J14" s="23">
        <f>'[1]13'!Y$1040</f>
        <v>0</v>
      </c>
      <c r="K14" s="25">
        <f>'[1]13'!AA$1040</f>
        <v>0</v>
      </c>
    </row>
    <row r="15" spans="1:27" s="15" customFormat="1" ht="12.75" customHeight="1" x14ac:dyDescent="0.2">
      <c r="A15" s="21"/>
      <c r="B15" s="22" t="s">
        <v>34</v>
      </c>
      <c r="C15" s="38">
        <f>'[1]13'!C$1041</f>
        <v>0</v>
      </c>
      <c r="D15" s="39">
        <f>'[1]13'!D$1041</f>
        <v>0</v>
      </c>
      <c r="E15" s="39">
        <f>'[1]13'!E$1041</f>
        <v>0</v>
      </c>
      <c r="F15" s="38">
        <f>'[1]13'!F$1041</f>
        <v>0</v>
      </c>
      <c r="G15" s="39">
        <f>'[1]13'!G$1041</f>
        <v>0</v>
      </c>
      <c r="H15" s="40">
        <f>'[1]13'!H$1041</f>
        <v>0</v>
      </c>
      <c r="I15" s="39">
        <f>'[1]13'!P$1041</f>
        <v>0</v>
      </c>
      <c r="J15" s="39">
        <f>'[1]13'!Y$1041</f>
        <v>0</v>
      </c>
      <c r="K15" s="40">
        <f>'[1]13'!AA$1041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'[1]13'!C$1045</f>
        <v>0</v>
      </c>
      <c r="D17" s="34">
        <f>'[1]13'!D$1045</f>
        <v>0</v>
      </c>
      <c r="E17" s="34">
        <f>'[1]13'!E$1045</f>
        <v>0</v>
      </c>
      <c r="F17" s="35">
        <f>'[1]13'!F$1045</f>
        <v>0</v>
      </c>
      <c r="G17" s="34">
        <f>'[1]13'!G$1045</f>
        <v>0</v>
      </c>
      <c r="H17" s="36">
        <f>'[1]13'!H$1045</f>
        <v>0</v>
      </c>
      <c r="I17" s="34">
        <f>'[1]13'!P$1045</f>
        <v>0</v>
      </c>
      <c r="J17" s="34">
        <f>'[1]13'!Y$1045</f>
        <v>0</v>
      </c>
      <c r="K17" s="36">
        <f>'[1]13'!AA$1045</f>
        <v>0</v>
      </c>
    </row>
    <row r="18" spans="1:11" s="15" customFormat="1" ht="12.75" customHeight="1" x14ac:dyDescent="0.2">
      <c r="A18" s="21"/>
      <c r="B18" s="22" t="s">
        <v>37</v>
      </c>
      <c r="C18" s="24">
        <f>'[1]13'!C$1048</f>
        <v>0</v>
      </c>
      <c r="D18" s="23">
        <f>'[1]13'!D$1048</f>
        <v>0</v>
      </c>
      <c r="E18" s="23">
        <f>'[1]13'!E$1048</f>
        <v>0</v>
      </c>
      <c r="F18" s="24">
        <f>'[1]13'!F$1048</f>
        <v>0</v>
      </c>
      <c r="G18" s="23">
        <f>'[1]13'!G$1048</f>
        <v>0</v>
      </c>
      <c r="H18" s="25">
        <f>'[1]13'!H$1048</f>
        <v>0</v>
      </c>
      <c r="I18" s="23">
        <f>'[1]13'!P$1048</f>
        <v>0</v>
      </c>
      <c r="J18" s="23">
        <f>'[1]13'!Y$1048</f>
        <v>0</v>
      </c>
      <c r="K18" s="25">
        <f>'[1]13'!AA$1048</f>
        <v>0</v>
      </c>
    </row>
    <row r="19" spans="1:11" s="15" customFormat="1" ht="12.75" customHeight="1" x14ac:dyDescent="0.2">
      <c r="A19" s="21"/>
      <c r="B19" s="22" t="s">
        <v>38</v>
      </c>
      <c r="C19" s="24">
        <f>'[1]13'!C$1051</f>
        <v>0</v>
      </c>
      <c r="D19" s="23">
        <f>'[1]13'!D$1051</f>
        <v>0</v>
      </c>
      <c r="E19" s="23">
        <f>'[1]13'!E$1051</f>
        <v>0</v>
      </c>
      <c r="F19" s="24">
        <f>'[1]13'!F$1051</f>
        <v>0</v>
      </c>
      <c r="G19" s="23">
        <f>'[1]13'!G$1051</f>
        <v>0</v>
      </c>
      <c r="H19" s="25">
        <f>'[1]13'!H$1051</f>
        <v>0</v>
      </c>
      <c r="I19" s="23">
        <f>'[1]13'!P$1051</f>
        <v>0</v>
      </c>
      <c r="J19" s="23">
        <f>'[1]13'!Y$1051</f>
        <v>0</v>
      </c>
      <c r="K19" s="25">
        <f>'[1]13'!AA$1051</f>
        <v>0</v>
      </c>
    </row>
    <row r="20" spans="1:11" s="15" customFormat="1" ht="12.75" customHeight="1" x14ac:dyDescent="0.2">
      <c r="A20" s="21"/>
      <c r="B20" s="22" t="s">
        <v>39</v>
      </c>
      <c r="C20" s="24">
        <f>'[1]13'!C$1052</f>
        <v>0</v>
      </c>
      <c r="D20" s="23">
        <f>'[1]13'!D$1052</f>
        <v>0</v>
      </c>
      <c r="E20" s="23">
        <f>'[1]13'!E$1052</f>
        <v>0</v>
      </c>
      <c r="F20" s="24">
        <f>'[1]13'!F$1052</f>
        <v>0</v>
      </c>
      <c r="G20" s="23">
        <f>'[1]13'!G$1052</f>
        <v>0</v>
      </c>
      <c r="H20" s="25">
        <f>'[1]13'!H$1052</f>
        <v>0</v>
      </c>
      <c r="I20" s="23">
        <f>'[1]13'!P$1052</f>
        <v>0</v>
      </c>
      <c r="J20" s="23">
        <f>'[1]13'!Y$1052</f>
        <v>0</v>
      </c>
      <c r="K20" s="25">
        <f>'[1]13'!AA$1052</f>
        <v>0</v>
      </c>
    </row>
    <row r="21" spans="1:11" s="15" customFormat="1" ht="12.75" customHeight="1" x14ac:dyDescent="0.2">
      <c r="A21" s="21"/>
      <c r="B21" s="22" t="s">
        <v>40</v>
      </c>
      <c r="C21" s="24">
        <f>'[1]13'!C$1053</f>
        <v>0</v>
      </c>
      <c r="D21" s="23">
        <f>'[1]13'!D$1053</f>
        <v>0</v>
      </c>
      <c r="E21" s="23">
        <f>'[1]13'!E$1053</f>
        <v>0</v>
      </c>
      <c r="F21" s="24">
        <f>'[1]13'!F$1053</f>
        <v>0</v>
      </c>
      <c r="G21" s="23">
        <f>'[1]13'!G$1053</f>
        <v>0</v>
      </c>
      <c r="H21" s="25">
        <f>'[1]13'!H$1053</f>
        <v>0</v>
      </c>
      <c r="I21" s="23">
        <f>'[1]13'!P$1053</f>
        <v>0</v>
      </c>
      <c r="J21" s="23">
        <f>'[1]13'!Y$1053</f>
        <v>0</v>
      </c>
      <c r="K21" s="25">
        <f>'[1]13'!AA$1053</f>
        <v>0</v>
      </c>
    </row>
    <row r="22" spans="1:11" s="15" customFormat="1" ht="12.75" customHeight="1" x14ac:dyDescent="0.2">
      <c r="A22" s="21"/>
      <c r="B22" s="22" t="s">
        <v>41</v>
      </c>
      <c r="C22" s="24">
        <f>'[1]13'!C$1054</f>
        <v>0</v>
      </c>
      <c r="D22" s="23">
        <f>'[1]13'!D$1054</f>
        <v>0</v>
      </c>
      <c r="E22" s="23">
        <f>'[1]13'!E$1054</f>
        <v>0</v>
      </c>
      <c r="F22" s="24">
        <f>'[1]13'!F$1054</f>
        <v>0</v>
      </c>
      <c r="G22" s="23">
        <f>'[1]13'!G$1054</f>
        <v>0</v>
      </c>
      <c r="H22" s="25">
        <f>'[1]13'!H$1054</f>
        <v>0</v>
      </c>
      <c r="I22" s="23">
        <f>'[1]13'!P$1054</f>
        <v>0</v>
      </c>
      <c r="J22" s="23">
        <f>'[1]13'!Y$1054</f>
        <v>0</v>
      </c>
      <c r="K22" s="25">
        <f>'[1]13'!AA$1054</f>
        <v>0</v>
      </c>
    </row>
    <row r="23" spans="1:11" s="15" customFormat="1" ht="12.75" customHeight="1" x14ac:dyDescent="0.25">
      <c r="A23" s="32"/>
      <c r="B23" s="22" t="s">
        <v>42</v>
      </c>
      <c r="C23" s="38">
        <f>'[1]13'!C$1055</f>
        <v>0</v>
      </c>
      <c r="D23" s="39">
        <f>'[1]13'!D$1055</f>
        <v>0</v>
      </c>
      <c r="E23" s="39">
        <f>'[1]13'!E$1055</f>
        <v>0</v>
      </c>
      <c r="F23" s="38">
        <f>'[1]13'!F$1055</f>
        <v>0</v>
      </c>
      <c r="G23" s="39">
        <f>'[1]13'!G$1055</f>
        <v>0</v>
      </c>
      <c r="H23" s="40">
        <f>'[1]13'!H$1055</f>
        <v>0</v>
      </c>
      <c r="I23" s="39">
        <f>'[1]13'!P$1055</f>
        <v>0</v>
      </c>
      <c r="J23" s="39">
        <f>'[1]13'!Y$1055</f>
        <v>0</v>
      </c>
      <c r="K23" s="40">
        <f>'[1]13'!AA$1055</f>
        <v>0</v>
      </c>
    </row>
    <row r="24" spans="1:11" s="15" customFormat="1" ht="12.75" customHeight="1" x14ac:dyDescent="0.2">
      <c r="A24" s="21"/>
      <c r="B24" s="63" t="s">
        <v>43</v>
      </c>
      <c r="C24" s="52">
        <f>'[1]13'!C$1056</f>
        <v>0</v>
      </c>
      <c r="D24" s="52">
        <f>'[1]13'!D$1056</f>
        <v>0</v>
      </c>
      <c r="E24" s="52">
        <f>'[1]13'!E$1056</f>
        <v>0</v>
      </c>
      <c r="F24" s="53">
        <f>'[1]13'!F$1056</f>
        <v>0</v>
      </c>
      <c r="G24" s="52">
        <f>'[1]13'!G$1056</f>
        <v>0</v>
      </c>
      <c r="H24" s="54">
        <f>'[1]13'!H$1056</f>
        <v>0</v>
      </c>
      <c r="I24" s="52">
        <f>'[1]13'!P$1056</f>
        <v>0</v>
      </c>
      <c r="J24" s="52">
        <f>'[1]13'!Y$1056</f>
        <v>0</v>
      </c>
      <c r="K24" s="52">
        <f>'[1]13'!AA$1056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PROPER('[1]13'!$B$15)</f>
        <v>Table 29: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'[1]13'!$B1103</f>
        <v>1. 0</v>
      </c>
      <c r="C4" s="23">
        <f>'[1]13'!$C1103</f>
        <v>0</v>
      </c>
      <c r="D4" s="23">
        <f>'[1]13'!$D1103</f>
        <v>0</v>
      </c>
      <c r="E4" s="23">
        <f>'[1]13'!$E1103</f>
        <v>0</v>
      </c>
      <c r="F4" s="35">
        <f>'[1]13'!$F1103</f>
        <v>0</v>
      </c>
      <c r="G4" s="34">
        <f>'[1]13'!$G1103</f>
        <v>0</v>
      </c>
      <c r="H4" s="36">
        <f>'[1]13'!$H1103</f>
        <v>0</v>
      </c>
      <c r="I4" s="23">
        <f>'[1]13'!$P1103</f>
        <v>0</v>
      </c>
      <c r="J4" s="23">
        <f>'[1]13'!$Y1103</f>
        <v>0</v>
      </c>
      <c r="K4" s="23">
        <f>'[1]13'!$AA1103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'[1]13'!$B1104</f>
        <v>2. 0</v>
      </c>
      <c r="C5" s="23">
        <f>'[1]13'!$C1104</f>
        <v>0</v>
      </c>
      <c r="D5" s="23">
        <f>'[1]13'!$D1104</f>
        <v>0</v>
      </c>
      <c r="E5" s="23">
        <f>'[1]13'!$E1104</f>
        <v>0</v>
      </c>
      <c r="F5" s="24">
        <f>'[1]13'!$F1104</f>
        <v>0</v>
      </c>
      <c r="G5" s="23">
        <f>'[1]13'!$G1104</f>
        <v>0</v>
      </c>
      <c r="H5" s="25">
        <f>'[1]13'!$H1104</f>
        <v>0</v>
      </c>
      <c r="I5" s="23">
        <f>'[1]13'!$P1104</f>
        <v>0</v>
      </c>
      <c r="J5" s="23">
        <f>'[1]13'!$Y1104</f>
        <v>0</v>
      </c>
      <c r="K5" s="23">
        <f>'[1]13'!$AA1104</f>
        <v>0</v>
      </c>
      <c r="Z5" s="16">
        <f t="shared" si="0"/>
        <v>0</v>
      </c>
      <c r="AA5" s="27">
        <v>29</v>
      </c>
    </row>
    <row r="6" spans="1:27" s="15" customFormat="1" ht="12.75" customHeight="1" x14ac:dyDescent="0.2">
      <c r="A6" s="21"/>
      <c r="B6" s="59" t="str">
        <f>"3. " &amp; '[1]13'!$B1105</f>
        <v>3. 0</v>
      </c>
      <c r="C6" s="23">
        <f>'[1]13'!$C1105</f>
        <v>0</v>
      </c>
      <c r="D6" s="23">
        <f>'[1]13'!$D1105</f>
        <v>0</v>
      </c>
      <c r="E6" s="23">
        <f>'[1]13'!$E1105</f>
        <v>0</v>
      </c>
      <c r="F6" s="24">
        <f>'[1]13'!$F1105</f>
        <v>0</v>
      </c>
      <c r="G6" s="23">
        <f>'[1]13'!$G1105</f>
        <v>0</v>
      </c>
      <c r="H6" s="25">
        <f>'[1]13'!$H1105</f>
        <v>0</v>
      </c>
      <c r="I6" s="23">
        <f>'[1]13'!$P1105</f>
        <v>0</v>
      </c>
      <c r="J6" s="23">
        <f>'[1]13'!$Y1105</f>
        <v>0</v>
      </c>
      <c r="K6" s="23">
        <f>'[1]13'!$AA1105</f>
        <v>0</v>
      </c>
      <c r="Z6" s="16">
        <f t="shared" si="0"/>
        <v>0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'[1]13'!$B1106</f>
        <v>4. 0</v>
      </c>
      <c r="C7" s="23">
        <f>'[1]13'!$C1106</f>
        <v>0</v>
      </c>
      <c r="D7" s="23">
        <f>'[1]13'!$D1106</f>
        <v>0</v>
      </c>
      <c r="E7" s="23">
        <f>'[1]13'!$E1106</f>
        <v>0</v>
      </c>
      <c r="F7" s="24">
        <f>'[1]13'!$F1106</f>
        <v>0</v>
      </c>
      <c r="G7" s="23">
        <f>'[1]13'!$G1106</f>
        <v>0</v>
      </c>
      <c r="H7" s="25">
        <f>'[1]13'!$H1106</f>
        <v>0</v>
      </c>
      <c r="I7" s="23">
        <f>'[1]13'!$P1106</f>
        <v>0</v>
      </c>
      <c r="J7" s="23">
        <f>'[1]13'!$Y1106</f>
        <v>0</v>
      </c>
      <c r="K7" s="23">
        <f>'[1]13'!$AA1106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'[1]13'!$B1107</f>
        <v>5. 0</v>
      </c>
      <c r="C8" s="23">
        <f>'[1]13'!$C1107</f>
        <v>0</v>
      </c>
      <c r="D8" s="23">
        <f>'[1]13'!$D1107</f>
        <v>0</v>
      </c>
      <c r="E8" s="23">
        <f>'[1]13'!$E1107</f>
        <v>0</v>
      </c>
      <c r="F8" s="24">
        <f>'[1]13'!$F1107</f>
        <v>0</v>
      </c>
      <c r="G8" s="23">
        <f>'[1]13'!$G1107</f>
        <v>0</v>
      </c>
      <c r="H8" s="25">
        <f>'[1]13'!$H1107</f>
        <v>0</v>
      </c>
      <c r="I8" s="23">
        <f>'[1]13'!$P1107</f>
        <v>0</v>
      </c>
      <c r="J8" s="23">
        <f>'[1]13'!$Y1107</f>
        <v>0</v>
      </c>
      <c r="K8" s="23">
        <f>'[1]13'!$AA1107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'[1]13'!$B1108</f>
        <v>6. 0</v>
      </c>
      <c r="C9" s="23">
        <f>'[1]13'!$C1108</f>
        <v>0</v>
      </c>
      <c r="D9" s="23">
        <f>'[1]13'!$D1108</f>
        <v>0</v>
      </c>
      <c r="E9" s="23">
        <f>'[1]13'!$E1108</f>
        <v>0</v>
      </c>
      <c r="F9" s="24">
        <f>'[1]13'!$F1108</f>
        <v>0</v>
      </c>
      <c r="G9" s="23">
        <f>'[1]13'!$G1108</f>
        <v>0</v>
      </c>
      <c r="H9" s="25">
        <f>'[1]13'!$H1108</f>
        <v>0</v>
      </c>
      <c r="I9" s="23">
        <f>'[1]13'!$P1108</f>
        <v>0</v>
      </c>
      <c r="J9" s="23">
        <f>'[1]13'!$Y1108</f>
        <v>0</v>
      </c>
      <c r="K9" s="23">
        <f>'[1]13'!$AA1108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'[1]13'!$B1109</f>
        <v>7. 0</v>
      </c>
      <c r="C10" s="23">
        <f>'[1]13'!$C1109</f>
        <v>0</v>
      </c>
      <c r="D10" s="23">
        <f>'[1]13'!$D1109</f>
        <v>0</v>
      </c>
      <c r="E10" s="23">
        <f>'[1]13'!$E1109</f>
        <v>0</v>
      </c>
      <c r="F10" s="24">
        <f>'[1]13'!$F1109</f>
        <v>0</v>
      </c>
      <c r="G10" s="23">
        <f>'[1]13'!$G1109</f>
        <v>0</v>
      </c>
      <c r="H10" s="25">
        <f>'[1]13'!$H1109</f>
        <v>0</v>
      </c>
      <c r="I10" s="23">
        <f>'[1]13'!$P1109</f>
        <v>0</v>
      </c>
      <c r="J10" s="23">
        <f>'[1]13'!$Y1109</f>
        <v>0</v>
      </c>
      <c r="K10" s="23">
        <f>'[1]13'!$AA1109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'[1]13'!$B1110</f>
        <v>8. 0</v>
      </c>
      <c r="C11" s="23">
        <f>'[1]13'!$C1110</f>
        <v>0</v>
      </c>
      <c r="D11" s="23">
        <f>'[1]13'!$D1110</f>
        <v>0</v>
      </c>
      <c r="E11" s="23">
        <f>'[1]13'!$E1110</f>
        <v>0</v>
      </c>
      <c r="F11" s="24">
        <f>'[1]13'!$F1110</f>
        <v>0</v>
      </c>
      <c r="G11" s="23">
        <f>'[1]13'!$G1110</f>
        <v>0</v>
      </c>
      <c r="H11" s="25">
        <f>'[1]13'!$H1110</f>
        <v>0</v>
      </c>
      <c r="I11" s="23">
        <f>'[1]13'!$P1110</f>
        <v>0</v>
      </c>
      <c r="J11" s="23">
        <f>'[1]13'!$Y1110</f>
        <v>0</v>
      </c>
      <c r="K11" s="23">
        <f>'[1]13'!$AA1110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'[1]13'!$B1111</f>
        <v>9. 0</v>
      </c>
      <c r="C12" s="23">
        <f>'[1]13'!$C1111</f>
        <v>0</v>
      </c>
      <c r="D12" s="23">
        <f>'[1]13'!$D1111</f>
        <v>0</v>
      </c>
      <c r="E12" s="23">
        <f>'[1]13'!$E1111</f>
        <v>0</v>
      </c>
      <c r="F12" s="24">
        <f>'[1]13'!$F1111</f>
        <v>0</v>
      </c>
      <c r="G12" s="23">
        <f>'[1]13'!$G1111</f>
        <v>0</v>
      </c>
      <c r="H12" s="25">
        <f>'[1]13'!$H1111</f>
        <v>0</v>
      </c>
      <c r="I12" s="23">
        <f>'[1]13'!$P1111</f>
        <v>0</v>
      </c>
      <c r="J12" s="23">
        <f>'[1]13'!$Y1111</f>
        <v>0</v>
      </c>
      <c r="K12" s="23">
        <f>'[1]13'!$AA1111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'[1]13'!$B1112</f>
        <v>10. 0</v>
      </c>
      <c r="C13" s="23">
        <f>'[1]13'!$C1112</f>
        <v>0</v>
      </c>
      <c r="D13" s="23">
        <f>'[1]13'!$D1112</f>
        <v>0</v>
      </c>
      <c r="E13" s="23">
        <f>'[1]13'!$E1112</f>
        <v>0</v>
      </c>
      <c r="F13" s="24">
        <f>'[1]13'!$F1112</f>
        <v>0</v>
      </c>
      <c r="G13" s="23">
        <f>'[1]13'!$G1112</f>
        <v>0</v>
      </c>
      <c r="H13" s="25">
        <f>'[1]13'!$H1112</f>
        <v>0</v>
      </c>
      <c r="I13" s="23">
        <f>'[1]13'!$P1112</f>
        <v>0</v>
      </c>
      <c r="J13" s="23">
        <f>'[1]13'!$Y1112</f>
        <v>0</v>
      </c>
      <c r="K13" s="23">
        <f>'[1]13'!$AA1112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'[1]13'!$B1113</f>
        <v>11. 0</v>
      </c>
      <c r="C14" s="23">
        <f>'[1]13'!$C1113</f>
        <v>0</v>
      </c>
      <c r="D14" s="23">
        <f>'[1]13'!$D1113</f>
        <v>0</v>
      </c>
      <c r="E14" s="23">
        <f>'[1]13'!$E1113</f>
        <v>0</v>
      </c>
      <c r="F14" s="24">
        <f>'[1]13'!$F1113</f>
        <v>0</v>
      </c>
      <c r="G14" s="23">
        <f>'[1]13'!$G1113</f>
        <v>0</v>
      </c>
      <c r="H14" s="25">
        <f>'[1]13'!$H1113</f>
        <v>0</v>
      </c>
      <c r="I14" s="23">
        <f>'[1]13'!$P1113</f>
        <v>0</v>
      </c>
      <c r="J14" s="23">
        <f>'[1]13'!$Y1113</f>
        <v>0</v>
      </c>
      <c r="K14" s="23">
        <f>'[1]13'!$AA1113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'[1]13'!$B1114</f>
        <v>12. 0</v>
      </c>
      <c r="C15" s="23">
        <f>'[1]13'!$C1114</f>
        <v>0</v>
      </c>
      <c r="D15" s="23">
        <f>'[1]13'!$D1114</f>
        <v>0</v>
      </c>
      <c r="E15" s="23">
        <f>'[1]13'!$E1114</f>
        <v>0</v>
      </c>
      <c r="F15" s="24">
        <f>'[1]13'!$F1114</f>
        <v>0</v>
      </c>
      <c r="G15" s="23">
        <f>'[1]13'!$G1114</f>
        <v>0</v>
      </c>
      <c r="H15" s="25">
        <f>'[1]13'!$H1114</f>
        <v>0</v>
      </c>
      <c r="I15" s="23">
        <f>'[1]13'!$P1114</f>
        <v>0</v>
      </c>
      <c r="J15" s="23">
        <f>'[1]13'!$Y1114</f>
        <v>0</v>
      </c>
      <c r="K15" s="23">
        <f>'[1]13'!$AA1114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'[1]13'!$B1115</f>
        <v>13. 0</v>
      </c>
      <c r="C16" s="23">
        <f>'[1]13'!$C1115</f>
        <v>0</v>
      </c>
      <c r="D16" s="23">
        <f>'[1]13'!$D1115</f>
        <v>0</v>
      </c>
      <c r="E16" s="23">
        <f>'[1]13'!$E1115</f>
        <v>0</v>
      </c>
      <c r="F16" s="24">
        <f>'[1]13'!$F1115</f>
        <v>0</v>
      </c>
      <c r="G16" s="23">
        <f>'[1]13'!$G1115</f>
        <v>0</v>
      </c>
      <c r="H16" s="25">
        <f>'[1]13'!$H1115</f>
        <v>0</v>
      </c>
      <c r="I16" s="23">
        <f>'[1]13'!$P1115</f>
        <v>0</v>
      </c>
      <c r="J16" s="23">
        <f>'[1]13'!$Y1115</f>
        <v>0</v>
      </c>
      <c r="K16" s="23">
        <f>'[1]13'!$AA1115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'[1]13'!$B1116</f>
        <v>14. 0</v>
      </c>
      <c r="C17" s="23">
        <f>'[1]13'!$C1116</f>
        <v>0</v>
      </c>
      <c r="D17" s="23">
        <f>'[1]13'!$D1116</f>
        <v>0</v>
      </c>
      <c r="E17" s="23">
        <f>'[1]13'!$E1116</f>
        <v>0</v>
      </c>
      <c r="F17" s="24">
        <f>'[1]13'!$F1116</f>
        <v>0</v>
      </c>
      <c r="G17" s="23">
        <f>'[1]13'!$G1116</f>
        <v>0</v>
      </c>
      <c r="H17" s="25">
        <f>'[1]13'!$H1116</f>
        <v>0</v>
      </c>
      <c r="I17" s="23">
        <f>'[1]13'!$P1116</f>
        <v>0</v>
      </c>
      <c r="J17" s="23">
        <f>'[1]13'!$Y1116</f>
        <v>0</v>
      </c>
      <c r="K17" s="23">
        <f>'[1]13'!$AA1116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'[1]13'!$B1117</f>
        <v>15. 0</v>
      </c>
      <c r="C18" s="23">
        <f>'[1]13'!$C1117</f>
        <v>0</v>
      </c>
      <c r="D18" s="23">
        <f>'[1]13'!$D1117</f>
        <v>0</v>
      </c>
      <c r="E18" s="23">
        <f>'[1]13'!$E1117</f>
        <v>0</v>
      </c>
      <c r="F18" s="24">
        <f>'[1]13'!$F1117</f>
        <v>0</v>
      </c>
      <c r="G18" s="23">
        <f>'[1]13'!$G1117</f>
        <v>0</v>
      </c>
      <c r="H18" s="25">
        <f>'[1]13'!$H1117</f>
        <v>0</v>
      </c>
      <c r="I18" s="23">
        <f>'[1]13'!$P1117</f>
        <v>0</v>
      </c>
      <c r="J18" s="23">
        <f>'[1]13'!$Y1117</f>
        <v>0</v>
      </c>
      <c r="K18" s="23">
        <f>'[1]13'!$AA1117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PROPER('[1]13'!$B$15)</f>
        <v>Table 30: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'[1]13'!C$1125</f>
        <v>0</v>
      </c>
      <c r="D5" s="34">
        <f>'[1]13'!D$1125</f>
        <v>0</v>
      </c>
      <c r="E5" s="34">
        <f>'[1]13'!E$1125</f>
        <v>0</v>
      </c>
      <c r="F5" s="35">
        <f>'[1]13'!F$1125</f>
        <v>0</v>
      </c>
      <c r="G5" s="34">
        <f>'[1]13'!G$1125</f>
        <v>0</v>
      </c>
      <c r="H5" s="36">
        <f>'[1]13'!H$1125</f>
        <v>0</v>
      </c>
      <c r="I5" s="34">
        <f>'[1]13'!P$1125</f>
        <v>0</v>
      </c>
      <c r="J5" s="34">
        <f>'[1]13'!Y$1125</f>
        <v>0</v>
      </c>
      <c r="K5" s="36">
        <f>'[1]13'!AA$1125</f>
        <v>0</v>
      </c>
      <c r="AA5" s="27">
        <v>30</v>
      </c>
    </row>
    <row r="6" spans="1:27" s="15" customFormat="1" ht="12.75" customHeight="1" x14ac:dyDescent="0.25">
      <c r="A6" s="32"/>
      <c r="B6" s="22" t="s">
        <v>25</v>
      </c>
      <c r="C6" s="24">
        <f>'[1]13'!C$1128</f>
        <v>0</v>
      </c>
      <c r="D6" s="23">
        <f>'[1]13'!D$1128</f>
        <v>0</v>
      </c>
      <c r="E6" s="23">
        <f>'[1]13'!E$1128</f>
        <v>0</v>
      </c>
      <c r="F6" s="24">
        <f>'[1]13'!F$1128</f>
        <v>0</v>
      </c>
      <c r="G6" s="23">
        <f>'[1]13'!G$1128</f>
        <v>0</v>
      </c>
      <c r="H6" s="25">
        <f>'[1]13'!H$1128</f>
        <v>0</v>
      </c>
      <c r="I6" s="23">
        <f>'[1]13'!P$1128</f>
        <v>0</v>
      </c>
      <c r="J6" s="23">
        <f>'[1]13'!Y$1128</f>
        <v>0</v>
      </c>
      <c r="K6" s="25">
        <f>'[1]13'!AA$1128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'[1]13'!C$1167</f>
        <v>0</v>
      </c>
      <c r="D7" s="39">
        <f>'[1]13'!D$1167</f>
        <v>0</v>
      </c>
      <c r="E7" s="39">
        <f>'[1]13'!E$1167</f>
        <v>0</v>
      </c>
      <c r="F7" s="38">
        <f>'[1]13'!F$1167</f>
        <v>0</v>
      </c>
      <c r="G7" s="39">
        <f>'[1]13'!G$1167</f>
        <v>0</v>
      </c>
      <c r="H7" s="40">
        <f>'[1]13'!H$1167</f>
        <v>0</v>
      </c>
      <c r="I7" s="39">
        <f>'[1]13'!P$1167</f>
        <v>0</v>
      </c>
      <c r="J7" s="39">
        <f>'[1]13'!Y$1167</f>
        <v>0</v>
      </c>
      <c r="K7" s="40">
        <f>'[1]13'!AA$1167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'[1]13'!C$1171</f>
        <v>0</v>
      </c>
      <c r="D9" s="34">
        <f>'[1]13'!D$1171</f>
        <v>0</v>
      </c>
      <c r="E9" s="34">
        <f>'[1]13'!E$1171</f>
        <v>0</v>
      </c>
      <c r="F9" s="35">
        <f>'[1]13'!F$1171</f>
        <v>0</v>
      </c>
      <c r="G9" s="34">
        <f>'[1]13'!G$1171</f>
        <v>0</v>
      </c>
      <c r="H9" s="36">
        <f>'[1]13'!H$1171</f>
        <v>0</v>
      </c>
      <c r="I9" s="34">
        <f>'[1]13'!P$1171</f>
        <v>0</v>
      </c>
      <c r="J9" s="34">
        <f>'[1]13'!Y$1171</f>
        <v>0</v>
      </c>
      <c r="K9" s="36">
        <f>'[1]13'!AA$1171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'[1]13'!C$1178</f>
        <v>0</v>
      </c>
      <c r="D10" s="23">
        <f>'[1]13'!D$1178</f>
        <v>0</v>
      </c>
      <c r="E10" s="23">
        <f>'[1]13'!E$1178</f>
        <v>0</v>
      </c>
      <c r="F10" s="24">
        <f>'[1]13'!F$1178</f>
        <v>0</v>
      </c>
      <c r="G10" s="23">
        <f>'[1]13'!G$1178</f>
        <v>0</v>
      </c>
      <c r="H10" s="25">
        <f>'[1]13'!H$1178</f>
        <v>0</v>
      </c>
      <c r="I10" s="23">
        <f>'[1]13'!P$1178</f>
        <v>0</v>
      </c>
      <c r="J10" s="23">
        <f>'[1]13'!Y$1178</f>
        <v>0</v>
      </c>
      <c r="K10" s="25">
        <f>'[1]13'!AA$1178</f>
        <v>0</v>
      </c>
    </row>
    <row r="11" spans="1:27" s="15" customFormat="1" ht="12.75" customHeight="1" x14ac:dyDescent="0.2">
      <c r="A11" s="21"/>
      <c r="B11" s="22" t="s">
        <v>30</v>
      </c>
      <c r="C11" s="24">
        <f>'[1]13'!C$1181</f>
        <v>0</v>
      </c>
      <c r="D11" s="23">
        <f>'[1]13'!D$1181</f>
        <v>0</v>
      </c>
      <c r="E11" s="23">
        <f>'[1]13'!E$1181</f>
        <v>0</v>
      </c>
      <c r="F11" s="24">
        <f>'[1]13'!F$1181</f>
        <v>0</v>
      </c>
      <c r="G11" s="23">
        <f>'[1]13'!G$1181</f>
        <v>0</v>
      </c>
      <c r="H11" s="25">
        <f>'[1]13'!H$1181</f>
        <v>0</v>
      </c>
      <c r="I11" s="23">
        <f>'[1]13'!P$1181</f>
        <v>0</v>
      </c>
      <c r="J11" s="23">
        <f>'[1]13'!Y$1181</f>
        <v>0</v>
      </c>
      <c r="K11" s="25">
        <f>'[1]13'!AA$1181</f>
        <v>0</v>
      </c>
    </row>
    <row r="12" spans="1:27" s="15" customFormat="1" ht="12.75" customHeight="1" x14ac:dyDescent="0.25">
      <c r="A12" s="32"/>
      <c r="B12" s="22" t="s">
        <v>31</v>
      </c>
      <c r="C12" s="24">
        <f>'[1]13'!C$1182</f>
        <v>0</v>
      </c>
      <c r="D12" s="23">
        <f>'[1]13'!D$1182</f>
        <v>0</v>
      </c>
      <c r="E12" s="23">
        <f>'[1]13'!E$1182</f>
        <v>0</v>
      </c>
      <c r="F12" s="24">
        <f>'[1]13'!F$1182</f>
        <v>0</v>
      </c>
      <c r="G12" s="23">
        <f>'[1]13'!G$1182</f>
        <v>0</v>
      </c>
      <c r="H12" s="25">
        <f>'[1]13'!H$1182</f>
        <v>0</v>
      </c>
      <c r="I12" s="23">
        <f>'[1]13'!P$1182</f>
        <v>0</v>
      </c>
      <c r="J12" s="23">
        <f>'[1]13'!Y$1182</f>
        <v>0</v>
      </c>
      <c r="K12" s="25">
        <f>'[1]13'!AA$1182</f>
        <v>0</v>
      </c>
    </row>
    <row r="13" spans="1:27" s="15" customFormat="1" ht="12.75" customHeight="1" x14ac:dyDescent="0.2">
      <c r="A13" s="21"/>
      <c r="B13" s="22" t="s">
        <v>32</v>
      </c>
      <c r="C13" s="24">
        <f>'[1]13'!C$1183</f>
        <v>0</v>
      </c>
      <c r="D13" s="23">
        <f>'[1]13'!D$1183</f>
        <v>0</v>
      </c>
      <c r="E13" s="23">
        <f>'[1]13'!E$1183</f>
        <v>0</v>
      </c>
      <c r="F13" s="24">
        <f>'[1]13'!F$1183</f>
        <v>0</v>
      </c>
      <c r="G13" s="23">
        <f>'[1]13'!G$1183</f>
        <v>0</v>
      </c>
      <c r="H13" s="25">
        <f>'[1]13'!H$1183</f>
        <v>0</v>
      </c>
      <c r="I13" s="23">
        <f>'[1]13'!P$1183</f>
        <v>0</v>
      </c>
      <c r="J13" s="23">
        <f>'[1]13'!Y$1183</f>
        <v>0</v>
      </c>
      <c r="K13" s="25">
        <f>'[1]13'!AA$1183</f>
        <v>0</v>
      </c>
    </row>
    <row r="14" spans="1:27" s="15" customFormat="1" ht="12.75" customHeight="1" x14ac:dyDescent="0.2">
      <c r="A14" s="21"/>
      <c r="B14" s="22" t="s">
        <v>33</v>
      </c>
      <c r="C14" s="24">
        <f>'[1]13'!C$1190</f>
        <v>0</v>
      </c>
      <c r="D14" s="23">
        <f>'[1]13'!D$1190</f>
        <v>0</v>
      </c>
      <c r="E14" s="23">
        <f>'[1]13'!E$1190</f>
        <v>0</v>
      </c>
      <c r="F14" s="24">
        <f>'[1]13'!F$1190</f>
        <v>0</v>
      </c>
      <c r="G14" s="23">
        <f>'[1]13'!G$1190</f>
        <v>0</v>
      </c>
      <c r="H14" s="25">
        <f>'[1]13'!H$1190</f>
        <v>0</v>
      </c>
      <c r="I14" s="23">
        <f>'[1]13'!P$1190</f>
        <v>0</v>
      </c>
      <c r="J14" s="23">
        <f>'[1]13'!Y$1190</f>
        <v>0</v>
      </c>
      <c r="K14" s="25">
        <f>'[1]13'!AA$1190</f>
        <v>0</v>
      </c>
    </row>
    <row r="15" spans="1:27" s="15" customFormat="1" ht="12.75" customHeight="1" x14ac:dyDescent="0.2">
      <c r="A15" s="21"/>
      <c r="B15" s="22" t="s">
        <v>34</v>
      </c>
      <c r="C15" s="38">
        <f>'[1]13'!C$1191</f>
        <v>0</v>
      </c>
      <c r="D15" s="39">
        <f>'[1]13'!D$1191</f>
        <v>0</v>
      </c>
      <c r="E15" s="39">
        <f>'[1]13'!E$1191</f>
        <v>0</v>
      </c>
      <c r="F15" s="38">
        <f>'[1]13'!F$1191</f>
        <v>0</v>
      </c>
      <c r="G15" s="39">
        <f>'[1]13'!G$1191</f>
        <v>0</v>
      </c>
      <c r="H15" s="40">
        <f>'[1]13'!H$1191</f>
        <v>0</v>
      </c>
      <c r="I15" s="39">
        <f>'[1]13'!P$1191</f>
        <v>0</v>
      </c>
      <c r="J15" s="39">
        <f>'[1]13'!Y$1191</f>
        <v>0</v>
      </c>
      <c r="K15" s="40">
        <f>'[1]13'!AA$1191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'[1]13'!C$1195</f>
        <v>0</v>
      </c>
      <c r="D17" s="34">
        <f>'[1]13'!D$1195</f>
        <v>0</v>
      </c>
      <c r="E17" s="34">
        <f>'[1]13'!E$1195</f>
        <v>0</v>
      </c>
      <c r="F17" s="35">
        <f>'[1]13'!F$1195</f>
        <v>0</v>
      </c>
      <c r="G17" s="34">
        <f>'[1]13'!G$1195</f>
        <v>0</v>
      </c>
      <c r="H17" s="36">
        <f>'[1]13'!H$1195</f>
        <v>0</v>
      </c>
      <c r="I17" s="34">
        <f>'[1]13'!P$1195</f>
        <v>0</v>
      </c>
      <c r="J17" s="34">
        <f>'[1]13'!Y$1195</f>
        <v>0</v>
      </c>
      <c r="K17" s="36">
        <f>'[1]13'!AA$1195</f>
        <v>0</v>
      </c>
    </row>
    <row r="18" spans="1:11" s="15" customFormat="1" ht="12.75" customHeight="1" x14ac:dyDescent="0.2">
      <c r="A18" s="21"/>
      <c r="B18" s="22" t="s">
        <v>37</v>
      </c>
      <c r="C18" s="24">
        <f>'[1]13'!C$1198</f>
        <v>0</v>
      </c>
      <c r="D18" s="23">
        <f>'[1]13'!D$1198</f>
        <v>0</v>
      </c>
      <c r="E18" s="23">
        <f>'[1]13'!E$1198</f>
        <v>0</v>
      </c>
      <c r="F18" s="24">
        <f>'[1]13'!F$1198</f>
        <v>0</v>
      </c>
      <c r="G18" s="23">
        <f>'[1]13'!G$1198</f>
        <v>0</v>
      </c>
      <c r="H18" s="25">
        <f>'[1]13'!H$1198</f>
        <v>0</v>
      </c>
      <c r="I18" s="23">
        <f>'[1]13'!P$1198</f>
        <v>0</v>
      </c>
      <c r="J18" s="23">
        <f>'[1]13'!Y$1198</f>
        <v>0</v>
      </c>
      <c r="K18" s="25">
        <f>'[1]13'!AA$1198</f>
        <v>0</v>
      </c>
    </row>
    <row r="19" spans="1:11" s="15" customFormat="1" ht="12.75" customHeight="1" x14ac:dyDescent="0.2">
      <c r="A19" s="21"/>
      <c r="B19" s="22" t="s">
        <v>38</v>
      </c>
      <c r="C19" s="24">
        <f>'[1]13'!C$1201</f>
        <v>0</v>
      </c>
      <c r="D19" s="23">
        <f>'[1]13'!D$1201</f>
        <v>0</v>
      </c>
      <c r="E19" s="23">
        <f>'[1]13'!E$1201</f>
        <v>0</v>
      </c>
      <c r="F19" s="24">
        <f>'[1]13'!F$1201</f>
        <v>0</v>
      </c>
      <c r="G19" s="23">
        <f>'[1]13'!G$1201</f>
        <v>0</v>
      </c>
      <c r="H19" s="25">
        <f>'[1]13'!H$1201</f>
        <v>0</v>
      </c>
      <c r="I19" s="23">
        <f>'[1]13'!P$1201</f>
        <v>0</v>
      </c>
      <c r="J19" s="23">
        <f>'[1]13'!Y$1201</f>
        <v>0</v>
      </c>
      <c r="K19" s="25">
        <f>'[1]13'!AA$1201</f>
        <v>0</v>
      </c>
    </row>
    <row r="20" spans="1:11" s="15" customFormat="1" ht="12.75" customHeight="1" x14ac:dyDescent="0.2">
      <c r="A20" s="21"/>
      <c r="B20" s="22" t="s">
        <v>39</v>
      </c>
      <c r="C20" s="24">
        <f>'[1]13'!C$1202</f>
        <v>0</v>
      </c>
      <c r="D20" s="23">
        <f>'[1]13'!D$1202</f>
        <v>0</v>
      </c>
      <c r="E20" s="23">
        <f>'[1]13'!E$1202</f>
        <v>0</v>
      </c>
      <c r="F20" s="24">
        <f>'[1]13'!F$1202</f>
        <v>0</v>
      </c>
      <c r="G20" s="23">
        <f>'[1]13'!G$1202</f>
        <v>0</v>
      </c>
      <c r="H20" s="25">
        <f>'[1]13'!H$1202</f>
        <v>0</v>
      </c>
      <c r="I20" s="23">
        <f>'[1]13'!P$1202</f>
        <v>0</v>
      </c>
      <c r="J20" s="23">
        <f>'[1]13'!Y$1202</f>
        <v>0</v>
      </c>
      <c r="K20" s="25">
        <f>'[1]13'!AA$1202</f>
        <v>0</v>
      </c>
    </row>
    <row r="21" spans="1:11" s="15" customFormat="1" ht="12.75" customHeight="1" x14ac:dyDescent="0.2">
      <c r="A21" s="21"/>
      <c r="B21" s="22" t="s">
        <v>40</v>
      </c>
      <c r="C21" s="24">
        <f>'[1]13'!C$1203</f>
        <v>0</v>
      </c>
      <c r="D21" s="23">
        <f>'[1]13'!D$1203</f>
        <v>0</v>
      </c>
      <c r="E21" s="23">
        <f>'[1]13'!E$1203</f>
        <v>0</v>
      </c>
      <c r="F21" s="24">
        <f>'[1]13'!F$1203</f>
        <v>0</v>
      </c>
      <c r="G21" s="23">
        <f>'[1]13'!G$1203</f>
        <v>0</v>
      </c>
      <c r="H21" s="25">
        <f>'[1]13'!H$1203</f>
        <v>0</v>
      </c>
      <c r="I21" s="23">
        <f>'[1]13'!P$1203</f>
        <v>0</v>
      </c>
      <c r="J21" s="23">
        <f>'[1]13'!Y$1203</f>
        <v>0</v>
      </c>
      <c r="K21" s="25">
        <f>'[1]13'!AA$1203</f>
        <v>0</v>
      </c>
    </row>
    <row r="22" spans="1:11" s="15" customFormat="1" ht="12.75" customHeight="1" x14ac:dyDescent="0.2">
      <c r="A22" s="21"/>
      <c r="B22" s="22" t="s">
        <v>41</v>
      </c>
      <c r="C22" s="24">
        <f>'[1]13'!C$1204</f>
        <v>0</v>
      </c>
      <c r="D22" s="23">
        <f>'[1]13'!D$1204</f>
        <v>0</v>
      </c>
      <c r="E22" s="23">
        <f>'[1]13'!E$1204</f>
        <v>0</v>
      </c>
      <c r="F22" s="24">
        <f>'[1]13'!F$1204</f>
        <v>0</v>
      </c>
      <c r="G22" s="23">
        <f>'[1]13'!G$1204</f>
        <v>0</v>
      </c>
      <c r="H22" s="25">
        <f>'[1]13'!H$1204</f>
        <v>0</v>
      </c>
      <c r="I22" s="23">
        <f>'[1]13'!P$1204</f>
        <v>0</v>
      </c>
      <c r="J22" s="23">
        <f>'[1]13'!Y$1204</f>
        <v>0</v>
      </c>
      <c r="K22" s="25">
        <f>'[1]13'!AA$1204</f>
        <v>0</v>
      </c>
    </row>
    <row r="23" spans="1:11" s="15" customFormat="1" ht="12.75" customHeight="1" x14ac:dyDescent="0.25">
      <c r="A23" s="32"/>
      <c r="B23" s="22" t="s">
        <v>42</v>
      </c>
      <c r="C23" s="38">
        <f>'[1]13'!C$1205</f>
        <v>0</v>
      </c>
      <c r="D23" s="39">
        <f>'[1]13'!D$1205</f>
        <v>0</v>
      </c>
      <c r="E23" s="39">
        <f>'[1]13'!E$1205</f>
        <v>0</v>
      </c>
      <c r="F23" s="38">
        <f>'[1]13'!F$1205</f>
        <v>0</v>
      </c>
      <c r="G23" s="39">
        <f>'[1]13'!G$1205</f>
        <v>0</v>
      </c>
      <c r="H23" s="40">
        <f>'[1]13'!H$1205</f>
        <v>0</v>
      </c>
      <c r="I23" s="39">
        <f>'[1]13'!P$1205</f>
        <v>0</v>
      </c>
      <c r="J23" s="39">
        <f>'[1]13'!Y$1205</f>
        <v>0</v>
      </c>
      <c r="K23" s="40">
        <f>'[1]13'!AA$1205</f>
        <v>0</v>
      </c>
    </row>
    <row r="24" spans="1:11" s="15" customFormat="1" ht="12.75" customHeight="1" x14ac:dyDescent="0.2">
      <c r="A24" s="21"/>
      <c r="B24" s="63" t="s">
        <v>43</v>
      </c>
      <c r="C24" s="52">
        <f>'[1]13'!C$1206</f>
        <v>0</v>
      </c>
      <c r="D24" s="52">
        <f>'[1]13'!D$1206</f>
        <v>0</v>
      </c>
      <c r="E24" s="52">
        <f>'[1]13'!E$1206</f>
        <v>0</v>
      </c>
      <c r="F24" s="53">
        <f>'[1]13'!F$1206</f>
        <v>0</v>
      </c>
      <c r="G24" s="52">
        <f>'[1]13'!G$1206</f>
        <v>0</v>
      </c>
      <c r="H24" s="54">
        <f>'[1]13'!H$1206</f>
        <v>0</v>
      </c>
      <c r="I24" s="52">
        <f>'[1]13'!P$1206</f>
        <v>0</v>
      </c>
      <c r="J24" s="52">
        <f>'[1]13'!Y$1206</f>
        <v>0</v>
      </c>
      <c r="K24" s="52">
        <f>'[1]13'!AA$1206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"&amp;'[1]1'!$B$16</f>
        <v>Table 32: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'[1]1'!$B1253</f>
        <v>1. 0</v>
      </c>
      <c r="C4" s="23">
        <f>'[1]1'!$C1253</f>
        <v>0</v>
      </c>
      <c r="D4" s="23">
        <f>'[1]1'!$D1253</f>
        <v>0</v>
      </c>
      <c r="E4" s="23">
        <f>'[1]1'!$E1253</f>
        <v>0</v>
      </c>
      <c r="F4" s="35">
        <f>'[1]1'!$F1253</f>
        <v>0</v>
      </c>
      <c r="G4" s="34">
        <f>'[1]1'!$G1253</f>
        <v>0</v>
      </c>
      <c r="H4" s="36">
        <f>'[1]1'!$H1253</f>
        <v>0</v>
      </c>
      <c r="I4" s="23">
        <f>'[1]1'!$P1253</f>
        <v>0</v>
      </c>
      <c r="J4" s="23">
        <f>'[1]1'!$Y1253</f>
        <v>0</v>
      </c>
      <c r="K4" s="23">
        <f>'[1]1'!$AA1253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'[1]1'!$B1254</f>
        <v>2. 0</v>
      </c>
      <c r="C5" s="23">
        <f>'[1]1'!$C1254</f>
        <v>0</v>
      </c>
      <c r="D5" s="23">
        <f>'[1]1'!$D1254</f>
        <v>0</v>
      </c>
      <c r="E5" s="23">
        <f>'[1]1'!$E1254</f>
        <v>0</v>
      </c>
      <c r="F5" s="24">
        <f>'[1]1'!$F1254</f>
        <v>0</v>
      </c>
      <c r="G5" s="23">
        <f>'[1]1'!$G1254</f>
        <v>0</v>
      </c>
      <c r="H5" s="25">
        <f>'[1]1'!$H1254</f>
        <v>0</v>
      </c>
      <c r="I5" s="23">
        <f>'[1]1'!$P1254</f>
        <v>0</v>
      </c>
      <c r="J5" s="23">
        <f>'[1]1'!$Y1254</f>
        <v>0</v>
      </c>
      <c r="K5" s="23">
        <f>'[1]1'!$AA1254</f>
        <v>0</v>
      </c>
      <c r="Z5" s="16">
        <f t="shared" si="0"/>
        <v>0</v>
      </c>
      <c r="AA5" s="27">
        <v>32</v>
      </c>
    </row>
    <row r="6" spans="1:27" s="15" customFormat="1" ht="12.75" customHeight="1" x14ac:dyDescent="0.2">
      <c r="A6" s="21"/>
      <c r="B6" s="59" t="str">
        <f>"3. " &amp; '[1]1'!$B1255</f>
        <v>3. 0</v>
      </c>
      <c r="C6" s="23">
        <f>'[1]1'!$C1255</f>
        <v>0</v>
      </c>
      <c r="D6" s="23">
        <f>'[1]1'!$D1255</f>
        <v>0</v>
      </c>
      <c r="E6" s="23">
        <f>'[1]1'!$E1255</f>
        <v>0</v>
      </c>
      <c r="F6" s="24">
        <f>'[1]1'!$F1255</f>
        <v>0</v>
      </c>
      <c r="G6" s="23">
        <f>'[1]1'!$G1255</f>
        <v>0</v>
      </c>
      <c r="H6" s="25">
        <f>'[1]1'!$H1255</f>
        <v>0</v>
      </c>
      <c r="I6" s="23">
        <f>'[1]1'!$P1255</f>
        <v>0</v>
      </c>
      <c r="J6" s="23">
        <f>'[1]1'!$Y1255</f>
        <v>0</v>
      </c>
      <c r="K6" s="23">
        <f>'[1]1'!$AA1255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'[1]1'!$B1256</f>
        <v>4. 0</v>
      </c>
      <c r="C7" s="23">
        <f>'[1]1'!$C1256</f>
        <v>0</v>
      </c>
      <c r="D7" s="23">
        <f>'[1]1'!$D1256</f>
        <v>0</v>
      </c>
      <c r="E7" s="23">
        <f>'[1]1'!$E1256</f>
        <v>0</v>
      </c>
      <c r="F7" s="24">
        <f>'[1]1'!$F1256</f>
        <v>0</v>
      </c>
      <c r="G7" s="23">
        <f>'[1]1'!$G1256</f>
        <v>0</v>
      </c>
      <c r="H7" s="25">
        <f>'[1]1'!$H1256</f>
        <v>0</v>
      </c>
      <c r="I7" s="23">
        <f>'[1]1'!$P1256</f>
        <v>0</v>
      </c>
      <c r="J7" s="23">
        <f>'[1]1'!$Y1256</f>
        <v>0</v>
      </c>
      <c r="K7" s="23">
        <f>'[1]1'!$AA1256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'[1]1'!$B1257</f>
        <v>5. 0</v>
      </c>
      <c r="C8" s="23">
        <f>'[1]1'!$C1257</f>
        <v>0</v>
      </c>
      <c r="D8" s="23">
        <f>'[1]1'!$D1257</f>
        <v>0</v>
      </c>
      <c r="E8" s="23">
        <f>'[1]1'!$E1257</f>
        <v>0</v>
      </c>
      <c r="F8" s="24">
        <f>'[1]1'!$F1257</f>
        <v>0</v>
      </c>
      <c r="G8" s="23">
        <f>'[1]1'!$G1257</f>
        <v>0</v>
      </c>
      <c r="H8" s="25">
        <f>'[1]1'!$H1257</f>
        <v>0</v>
      </c>
      <c r="I8" s="23">
        <f>'[1]1'!$P1257</f>
        <v>0</v>
      </c>
      <c r="J8" s="23">
        <f>'[1]1'!$Y1257</f>
        <v>0</v>
      </c>
      <c r="K8" s="23">
        <f>'[1]1'!$AA1257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'[1]1'!$B1258</f>
        <v>6. 0</v>
      </c>
      <c r="C9" s="23">
        <f>'[1]1'!$C1258</f>
        <v>0</v>
      </c>
      <c r="D9" s="23">
        <f>'[1]1'!$D1258</f>
        <v>0</v>
      </c>
      <c r="E9" s="23">
        <f>'[1]1'!$E1258</f>
        <v>0</v>
      </c>
      <c r="F9" s="24">
        <f>'[1]1'!$F1258</f>
        <v>0</v>
      </c>
      <c r="G9" s="23">
        <f>'[1]1'!$G1258</f>
        <v>0</v>
      </c>
      <c r="H9" s="25">
        <f>'[1]1'!$H1258</f>
        <v>0</v>
      </c>
      <c r="I9" s="23">
        <f>'[1]1'!$P1258</f>
        <v>0</v>
      </c>
      <c r="J9" s="23">
        <f>'[1]1'!$Y1258</f>
        <v>0</v>
      </c>
      <c r="K9" s="23">
        <f>'[1]1'!$AA1258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'[1]1'!$B1259</f>
        <v>7. 0</v>
      </c>
      <c r="C10" s="23">
        <f>'[1]1'!$C1259</f>
        <v>0</v>
      </c>
      <c r="D10" s="23">
        <f>'[1]1'!$D1259</f>
        <v>0</v>
      </c>
      <c r="E10" s="23">
        <f>'[1]1'!$E1259</f>
        <v>0</v>
      </c>
      <c r="F10" s="24">
        <f>'[1]1'!$F1259</f>
        <v>0</v>
      </c>
      <c r="G10" s="23">
        <f>'[1]1'!$G1259</f>
        <v>0</v>
      </c>
      <c r="H10" s="25">
        <f>'[1]1'!$H1259</f>
        <v>0</v>
      </c>
      <c r="I10" s="23">
        <f>'[1]1'!$P1259</f>
        <v>0</v>
      </c>
      <c r="J10" s="23">
        <f>'[1]1'!$Y1259</f>
        <v>0</v>
      </c>
      <c r="K10" s="23">
        <f>'[1]1'!$AA1259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'[1]1'!$B1260</f>
        <v>8. 0</v>
      </c>
      <c r="C11" s="23">
        <f>'[1]1'!$C1260</f>
        <v>0</v>
      </c>
      <c r="D11" s="23">
        <f>'[1]1'!$D1260</f>
        <v>0</v>
      </c>
      <c r="E11" s="23">
        <f>'[1]1'!$E1260</f>
        <v>0</v>
      </c>
      <c r="F11" s="24">
        <f>'[1]1'!$F1260</f>
        <v>0</v>
      </c>
      <c r="G11" s="23">
        <f>'[1]1'!$G1260</f>
        <v>0</v>
      </c>
      <c r="H11" s="25">
        <f>'[1]1'!$H1260</f>
        <v>0</v>
      </c>
      <c r="I11" s="23">
        <f>'[1]1'!$P1260</f>
        <v>0</v>
      </c>
      <c r="J11" s="23">
        <f>'[1]1'!$Y1260</f>
        <v>0</v>
      </c>
      <c r="K11" s="23">
        <f>'[1]1'!$AA1260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'[1]1'!$B1261</f>
        <v>9. 0</v>
      </c>
      <c r="C12" s="23">
        <f>'[1]1'!$C1261</f>
        <v>0</v>
      </c>
      <c r="D12" s="23">
        <f>'[1]1'!$D1261</f>
        <v>0</v>
      </c>
      <c r="E12" s="23">
        <f>'[1]1'!$E1261</f>
        <v>0</v>
      </c>
      <c r="F12" s="24">
        <f>'[1]1'!$F1261</f>
        <v>0</v>
      </c>
      <c r="G12" s="23">
        <f>'[1]1'!$G1261</f>
        <v>0</v>
      </c>
      <c r="H12" s="25">
        <f>'[1]1'!$H1261</f>
        <v>0</v>
      </c>
      <c r="I12" s="23">
        <f>'[1]1'!$P1261</f>
        <v>0</v>
      </c>
      <c r="J12" s="23">
        <f>'[1]1'!$Y1261</f>
        <v>0</v>
      </c>
      <c r="K12" s="23">
        <f>'[1]1'!$AA1261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'[1]1'!$B1262</f>
        <v>10. 0</v>
      </c>
      <c r="C13" s="23">
        <f>'[1]1'!$C1262</f>
        <v>0</v>
      </c>
      <c r="D13" s="23">
        <f>'[1]1'!$D1262</f>
        <v>0</v>
      </c>
      <c r="E13" s="23">
        <f>'[1]1'!$E1262</f>
        <v>0</v>
      </c>
      <c r="F13" s="24">
        <f>'[1]1'!$F1262</f>
        <v>0</v>
      </c>
      <c r="G13" s="23">
        <f>'[1]1'!$G1262</f>
        <v>0</v>
      </c>
      <c r="H13" s="25">
        <f>'[1]1'!$H1262</f>
        <v>0</v>
      </c>
      <c r="I13" s="23">
        <f>'[1]1'!$P1262</f>
        <v>0</v>
      </c>
      <c r="J13" s="23">
        <f>'[1]1'!$Y1262</f>
        <v>0</v>
      </c>
      <c r="K13" s="23">
        <f>'[1]1'!$AA1262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'[1]1'!$B1263</f>
        <v>11. 0</v>
      </c>
      <c r="C14" s="23">
        <f>'[1]1'!$C1263</f>
        <v>0</v>
      </c>
      <c r="D14" s="23">
        <f>'[1]1'!$D1263</f>
        <v>0</v>
      </c>
      <c r="E14" s="23">
        <f>'[1]1'!$E1263</f>
        <v>0</v>
      </c>
      <c r="F14" s="24">
        <f>'[1]1'!$F1263</f>
        <v>0</v>
      </c>
      <c r="G14" s="23">
        <f>'[1]1'!$G1263</f>
        <v>0</v>
      </c>
      <c r="H14" s="25">
        <f>'[1]1'!$H1263</f>
        <v>0</v>
      </c>
      <c r="I14" s="23">
        <f>'[1]1'!$P1263</f>
        <v>0</v>
      </c>
      <c r="J14" s="23">
        <f>'[1]1'!$Y1263</f>
        <v>0</v>
      </c>
      <c r="K14" s="23">
        <f>'[1]1'!$AA1263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'[1]1'!$B1264</f>
        <v>12. 0</v>
      </c>
      <c r="C15" s="23">
        <f>'[1]1'!$C1264</f>
        <v>0</v>
      </c>
      <c r="D15" s="23">
        <f>'[1]1'!$D1264</f>
        <v>0</v>
      </c>
      <c r="E15" s="23">
        <f>'[1]1'!$E1264</f>
        <v>0</v>
      </c>
      <c r="F15" s="24">
        <f>'[1]1'!$F1264</f>
        <v>0</v>
      </c>
      <c r="G15" s="23">
        <f>'[1]1'!$G1264</f>
        <v>0</v>
      </c>
      <c r="H15" s="25">
        <f>'[1]1'!$H1264</f>
        <v>0</v>
      </c>
      <c r="I15" s="23">
        <f>'[1]1'!$P1264</f>
        <v>0</v>
      </c>
      <c r="J15" s="23">
        <f>'[1]1'!$Y1264</f>
        <v>0</v>
      </c>
      <c r="K15" s="23">
        <f>'[1]1'!$AA1264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'[1]1'!$B1265</f>
        <v>13. 0</v>
      </c>
      <c r="C16" s="23">
        <f>'[1]1'!$C1265</f>
        <v>0</v>
      </c>
      <c r="D16" s="23">
        <f>'[1]1'!$D1265</f>
        <v>0</v>
      </c>
      <c r="E16" s="23">
        <f>'[1]1'!$E1265</f>
        <v>0</v>
      </c>
      <c r="F16" s="24">
        <f>'[1]1'!$F1265</f>
        <v>0</v>
      </c>
      <c r="G16" s="23">
        <f>'[1]1'!$G1265</f>
        <v>0</v>
      </c>
      <c r="H16" s="25">
        <f>'[1]1'!$H1265</f>
        <v>0</v>
      </c>
      <c r="I16" s="23">
        <f>'[1]1'!$P1265</f>
        <v>0</v>
      </c>
      <c r="J16" s="23">
        <f>'[1]1'!$Y1265</f>
        <v>0</v>
      </c>
      <c r="K16" s="23">
        <f>'[1]1'!$AA1265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'[1]1'!$B1266</f>
        <v>14. 0</v>
      </c>
      <c r="C17" s="23">
        <f>'[1]1'!$C1266</f>
        <v>0</v>
      </c>
      <c r="D17" s="23">
        <f>'[1]1'!$D1266</f>
        <v>0</v>
      </c>
      <c r="E17" s="23">
        <f>'[1]1'!$E1266</f>
        <v>0</v>
      </c>
      <c r="F17" s="24">
        <f>'[1]1'!$F1266</f>
        <v>0</v>
      </c>
      <c r="G17" s="23">
        <f>'[1]1'!$G1266</f>
        <v>0</v>
      </c>
      <c r="H17" s="25">
        <f>'[1]1'!$H1266</f>
        <v>0</v>
      </c>
      <c r="I17" s="23">
        <f>'[1]1'!$P1266</f>
        <v>0</v>
      </c>
      <c r="J17" s="23">
        <f>'[1]1'!$Y1266</f>
        <v>0</v>
      </c>
      <c r="K17" s="23">
        <f>'[1]1'!$AA1266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'[1]1'!$B1267</f>
        <v>15. 0</v>
      </c>
      <c r="C18" s="23">
        <f>'[1]1'!$C1267</f>
        <v>0</v>
      </c>
      <c r="D18" s="23">
        <f>'[1]1'!$D1267</f>
        <v>0</v>
      </c>
      <c r="E18" s="23">
        <f>'[1]1'!$E1267</f>
        <v>0</v>
      </c>
      <c r="F18" s="24">
        <f>'[1]1'!$F1267</f>
        <v>0</v>
      </c>
      <c r="G18" s="23">
        <f>'[1]1'!$G1267</f>
        <v>0</v>
      </c>
      <c r="H18" s="25">
        <f>'[1]1'!$H1267</f>
        <v>0</v>
      </c>
      <c r="I18" s="23">
        <f>'[1]1'!$P1267</f>
        <v>0</v>
      </c>
      <c r="J18" s="23">
        <f>'[1]1'!$Y1267</f>
        <v>0</v>
      </c>
      <c r="K18" s="23">
        <f>'[1]1'!$AA1267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'[1]1'!$B$16</f>
        <v>Table 33: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'[1]1'!C$1275</f>
        <v>0</v>
      </c>
      <c r="D5" s="34">
        <f>'[1]1'!D$1275</f>
        <v>0</v>
      </c>
      <c r="E5" s="34">
        <f>'[1]1'!E$1275</f>
        <v>0</v>
      </c>
      <c r="F5" s="35">
        <f>'[1]1'!F$1275</f>
        <v>0</v>
      </c>
      <c r="G5" s="34">
        <f>'[1]1'!G$1275</f>
        <v>0</v>
      </c>
      <c r="H5" s="36">
        <f>'[1]1'!H$1275</f>
        <v>0</v>
      </c>
      <c r="I5" s="34">
        <f>'[1]1'!P$1275</f>
        <v>0</v>
      </c>
      <c r="J5" s="34">
        <f>'[1]1'!Y$1275</f>
        <v>0</v>
      </c>
      <c r="K5" s="36">
        <f>'[1]1'!AA$1275</f>
        <v>0</v>
      </c>
      <c r="AA5" s="27">
        <v>33</v>
      </c>
    </row>
    <row r="6" spans="1:27" s="15" customFormat="1" ht="12.75" customHeight="1" x14ac:dyDescent="0.25">
      <c r="A6" s="32"/>
      <c r="B6" s="22" t="s">
        <v>25</v>
      </c>
      <c r="C6" s="24">
        <f>'[1]1'!C$1278</f>
        <v>0</v>
      </c>
      <c r="D6" s="23">
        <f>'[1]1'!D$1278</f>
        <v>0</v>
      </c>
      <c r="E6" s="23">
        <f>'[1]1'!E$1278</f>
        <v>0</v>
      </c>
      <c r="F6" s="24">
        <f>'[1]1'!F$1278</f>
        <v>0</v>
      </c>
      <c r="G6" s="23">
        <f>'[1]1'!G$1278</f>
        <v>0</v>
      </c>
      <c r="H6" s="25">
        <f>'[1]1'!H$1278</f>
        <v>0</v>
      </c>
      <c r="I6" s="23">
        <f>'[1]1'!P$1278</f>
        <v>0</v>
      </c>
      <c r="J6" s="23">
        <f>'[1]1'!Y$1278</f>
        <v>0</v>
      </c>
      <c r="K6" s="25">
        <f>'[1]1'!AA$1278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'[1]1'!C$1317</f>
        <v>0</v>
      </c>
      <c r="D7" s="39">
        <f>'[1]1'!D$1317</f>
        <v>0</v>
      </c>
      <c r="E7" s="39">
        <f>'[1]1'!E$1317</f>
        <v>0</v>
      </c>
      <c r="F7" s="38">
        <f>'[1]1'!F$1317</f>
        <v>0</v>
      </c>
      <c r="G7" s="39">
        <f>'[1]1'!G$1317</f>
        <v>0</v>
      </c>
      <c r="H7" s="40">
        <f>'[1]1'!H$1317</f>
        <v>0</v>
      </c>
      <c r="I7" s="39">
        <f>'[1]1'!P$1317</f>
        <v>0</v>
      </c>
      <c r="J7" s="39">
        <f>'[1]1'!Y$1317</f>
        <v>0</v>
      </c>
      <c r="K7" s="40">
        <f>'[1]1'!AA$1317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'[1]1'!C$1321</f>
        <v>0</v>
      </c>
      <c r="D9" s="34">
        <f>'[1]1'!D$1321</f>
        <v>0</v>
      </c>
      <c r="E9" s="34">
        <f>'[1]1'!E$1321</f>
        <v>0</v>
      </c>
      <c r="F9" s="35">
        <f>'[1]1'!F$1321</f>
        <v>0</v>
      </c>
      <c r="G9" s="34">
        <f>'[1]1'!G$1321</f>
        <v>0</v>
      </c>
      <c r="H9" s="36">
        <f>'[1]1'!H$1321</f>
        <v>0</v>
      </c>
      <c r="I9" s="34">
        <f>'[1]1'!P$1321</f>
        <v>0</v>
      </c>
      <c r="J9" s="34">
        <f>'[1]1'!Y$1321</f>
        <v>0</v>
      </c>
      <c r="K9" s="36">
        <f>'[1]1'!AA$1321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'[1]1'!C$1328</f>
        <v>0</v>
      </c>
      <c r="D10" s="23">
        <f>'[1]1'!D$1328</f>
        <v>0</v>
      </c>
      <c r="E10" s="23">
        <f>'[1]1'!E$1328</f>
        <v>0</v>
      </c>
      <c r="F10" s="24">
        <f>'[1]1'!F$1328</f>
        <v>0</v>
      </c>
      <c r="G10" s="23">
        <f>'[1]1'!G$1328</f>
        <v>0</v>
      </c>
      <c r="H10" s="25">
        <f>'[1]1'!H$1328</f>
        <v>0</v>
      </c>
      <c r="I10" s="23">
        <f>'[1]1'!P$1328</f>
        <v>0</v>
      </c>
      <c r="J10" s="23">
        <f>'[1]1'!Y$1328</f>
        <v>0</v>
      </c>
      <c r="K10" s="25">
        <f>'[1]1'!AA$1328</f>
        <v>0</v>
      </c>
    </row>
    <row r="11" spans="1:27" s="15" customFormat="1" ht="12.75" customHeight="1" x14ac:dyDescent="0.2">
      <c r="A11" s="21"/>
      <c r="B11" s="22" t="s">
        <v>30</v>
      </c>
      <c r="C11" s="24">
        <f>'[1]1'!C$1331</f>
        <v>0</v>
      </c>
      <c r="D11" s="23">
        <f>'[1]1'!D$1331</f>
        <v>0</v>
      </c>
      <c r="E11" s="23">
        <f>'[1]1'!E$1331</f>
        <v>0</v>
      </c>
      <c r="F11" s="24">
        <f>'[1]1'!F$1331</f>
        <v>0</v>
      </c>
      <c r="G11" s="23">
        <f>'[1]1'!G$1331</f>
        <v>0</v>
      </c>
      <c r="H11" s="25">
        <f>'[1]1'!H$1331</f>
        <v>0</v>
      </c>
      <c r="I11" s="23">
        <f>'[1]1'!P$1331</f>
        <v>0</v>
      </c>
      <c r="J11" s="23">
        <f>'[1]1'!Y$1331</f>
        <v>0</v>
      </c>
      <c r="K11" s="25">
        <f>'[1]1'!AA$1331</f>
        <v>0</v>
      </c>
    </row>
    <row r="12" spans="1:27" s="15" customFormat="1" ht="12.75" customHeight="1" x14ac:dyDescent="0.25">
      <c r="A12" s="32"/>
      <c r="B12" s="22" t="s">
        <v>31</v>
      </c>
      <c r="C12" s="24">
        <f>'[1]1'!C$1332</f>
        <v>0</v>
      </c>
      <c r="D12" s="23">
        <f>'[1]1'!D$1332</f>
        <v>0</v>
      </c>
      <c r="E12" s="23">
        <f>'[1]1'!E$1332</f>
        <v>0</v>
      </c>
      <c r="F12" s="24">
        <f>'[1]1'!F$1332</f>
        <v>0</v>
      </c>
      <c r="G12" s="23">
        <f>'[1]1'!G$1332</f>
        <v>0</v>
      </c>
      <c r="H12" s="25">
        <f>'[1]1'!H$1332</f>
        <v>0</v>
      </c>
      <c r="I12" s="23">
        <f>'[1]1'!P$1332</f>
        <v>0</v>
      </c>
      <c r="J12" s="23">
        <f>'[1]1'!Y$1332</f>
        <v>0</v>
      </c>
      <c r="K12" s="25">
        <f>'[1]1'!AA$1332</f>
        <v>0</v>
      </c>
    </row>
    <row r="13" spans="1:27" s="15" customFormat="1" ht="12.75" customHeight="1" x14ac:dyDescent="0.2">
      <c r="A13" s="21"/>
      <c r="B13" s="22" t="s">
        <v>32</v>
      </c>
      <c r="C13" s="24">
        <f>'[1]1'!C$1333</f>
        <v>0</v>
      </c>
      <c r="D13" s="23">
        <f>'[1]1'!D$1333</f>
        <v>0</v>
      </c>
      <c r="E13" s="23">
        <f>'[1]1'!E$1333</f>
        <v>0</v>
      </c>
      <c r="F13" s="24">
        <f>'[1]1'!F$1333</f>
        <v>0</v>
      </c>
      <c r="G13" s="23">
        <f>'[1]1'!G$1333</f>
        <v>0</v>
      </c>
      <c r="H13" s="25">
        <f>'[1]1'!H$1333</f>
        <v>0</v>
      </c>
      <c r="I13" s="23">
        <f>'[1]1'!P$1333</f>
        <v>0</v>
      </c>
      <c r="J13" s="23">
        <f>'[1]1'!Y$1333</f>
        <v>0</v>
      </c>
      <c r="K13" s="25">
        <f>'[1]1'!AA$1333</f>
        <v>0</v>
      </c>
    </row>
    <row r="14" spans="1:27" s="15" customFormat="1" ht="12.75" customHeight="1" x14ac:dyDescent="0.2">
      <c r="A14" s="21"/>
      <c r="B14" s="22" t="s">
        <v>33</v>
      </c>
      <c r="C14" s="24">
        <f>'[1]1'!C$1340</f>
        <v>0</v>
      </c>
      <c r="D14" s="23">
        <f>'[1]1'!D$1340</f>
        <v>0</v>
      </c>
      <c r="E14" s="23">
        <f>'[1]1'!E$1340</f>
        <v>0</v>
      </c>
      <c r="F14" s="24">
        <f>'[1]1'!F$1340</f>
        <v>0</v>
      </c>
      <c r="G14" s="23">
        <f>'[1]1'!G$1340</f>
        <v>0</v>
      </c>
      <c r="H14" s="25">
        <f>'[1]1'!H$1340</f>
        <v>0</v>
      </c>
      <c r="I14" s="23">
        <f>'[1]1'!P$1340</f>
        <v>0</v>
      </c>
      <c r="J14" s="23">
        <f>'[1]1'!Y$1340</f>
        <v>0</v>
      </c>
      <c r="K14" s="25">
        <f>'[1]1'!AA$1340</f>
        <v>0</v>
      </c>
    </row>
    <row r="15" spans="1:27" s="15" customFormat="1" ht="12.75" customHeight="1" x14ac:dyDescent="0.2">
      <c r="A15" s="21"/>
      <c r="B15" s="22" t="s">
        <v>34</v>
      </c>
      <c r="C15" s="38">
        <f>'[1]1'!C$1341</f>
        <v>0</v>
      </c>
      <c r="D15" s="39">
        <f>'[1]1'!D$1341</f>
        <v>0</v>
      </c>
      <c r="E15" s="39">
        <f>'[1]1'!E$1341</f>
        <v>0</v>
      </c>
      <c r="F15" s="38">
        <f>'[1]1'!F$1341</f>
        <v>0</v>
      </c>
      <c r="G15" s="39">
        <f>'[1]1'!G$1341</f>
        <v>0</v>
      </c>
      <c r="H15" s="40">
        <f>'[1]1'!H$1341</f>
        <v>0</v>
      </c>
      <c r="I15" s="39">
        <f>'[1]1'!P$1341</f>
        <v>0</v>
      </c>
      <c r="J15" s="39">
        <f>'[1]1'!Y$1341</f>
        <v>0</v>
      </c>
      <c r="K15" s="40">
        <f>'[1]1'!AA$1341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'[1]1'!C$1345</f>
        <v>0</v>
      </c>
      <c r="D17" s="34">
        <f>'[1]1'!D$1345</f>
        <v>0</v>
      </c>
      <c r="E17" s="34">
        <f>'[1]1'!E$1345</f>
        <v>0</v>
      </c>
      <c r="F17" s="35">
        <f>'[1]1'!F$1345</f>
        <v>0</v>
      </c>
      <c r="G17" s="34">
        <f>'[1]1'!G$1345</f>
        <v>0</v>
      </c>
      <c r="H17" s="36">
        <f>'[1]1'!H$1345</f>
        <v>0</v>
      </c>
      <c r="I17" s="34">
        <f>'[1]1'!P$1345</f>
        <v>0</v>
      </c>
      <c r="J17" s="34">
        <f>'[1]1'!Y$1345</f>
        <v>0</v>
      </c>
      <c r="K17" s="36">
        <f>'[1]1'!AA$1345</f>
        <v>0</v>
      </c>
    </row>
    <row r="18" spans="1:11" s="15" customFormat="1" ht="12.75" customHeight="1" x14ac:dyDescent="0.2">
      <c r="A18" s="21"/>
      <c r="B18" s="22" t="s">
        <v>37</v>
      </c>
      <c r="C18" s="24">
        <f>'[1]1'!C$1348</f>
        <v>0</v>
      </c>
      <c r="D18" s="23">
        <f>'[1]1'!D$1348</f>
        <v>0</v>
      </c>
      <c r="E18" s="23">
        <f>'[1]1'!E$1348</f>
        <v>0</v>
      </c>
      <c r="F18" s="24">
        <f>'[1]1'!F$1348</f>
        <v>0</v>
      </c>
      <c r="G18" s="23">
        <f>'[1]1'!G$1348</f>
        <v>0</v>
      </c>
      <c r="H18" s="25">
        <f>'[1]1'!H$1348</f>
        <v>0</v>
      </c>
      <c r="I18" s="23">
        <f>'[1]1'!P$1348</f>
        <v>0</v>
      </c>
      <c r="J18" s="23">
        <f>'[1]1'!Y$1348</f>
        <v>0</v>
      </c>
      <c r="K18" s="25">
        <f>'[1]1'!AA$1348</f>
        <v>0</v>
      </c>
    </row>
    <row r="19" spans="1:11" s="15" customFormat="1" ht="12.75" customHeight="1" x14ac:dyDescent="0.2">
      <c r="A19" s="21"/>
      <c r="B19" s="22" t="s">
        <v>38</v>
      </c>
      <c r="C19" s="24">
        <f>'[1]1'!C$1351</f>
        <v>0</v>
      </c>
      <c r="D19" s="23">
        <f>'[1]1'!D$1351</f>
        <v>0</v>
      </c>
      <c r="E19" s="23">
        <f>'[1]1'!E$1351</f>
        <v>0</v>
      </c>
      <c r="F19" s="24">
        <f>'[1]1'!F$1351</f>
        <v>0</v>
      </c>
      <c r="G19" s="23">
        <f>'[1]1'!G$1351</f>
        <v>0</v>
      </c>
      <c r="H19" s="25">
        <f>'[1]1'!H$1351</f>
        <v>0</v>
      </c>
      <c r="I19" s="23">
        <f>'[1]1'!P$1351</f>
        <v>0</v>
      </c>
      <c r="J19" s="23">
        <f>'[1]1'!Y$1351</f>
        <v>0</v>
      </c>
      <c r="K19" s="25">
        <f>'[1]1'!AA$1351</f>
        <v>0</v>
      </c>
    </row>
    <row r="20" spans="1:11" s="15" customFormat="1" ht="12.75" customHeight="1" x14ac:dyDescent="0.2">
      <c r="A20" s="21"/>
      <c r="B20" s="22" t="s">
        <v>39</v>
      </c>
      <c r="C20" s="24">
        <f>'[1]1'!C$1352</f>
        <v>0</v>
      </c>
      <c r="D20" s="23">
        <f>'[1]1'!D$1352</f>
        <v>0</v>
      </c>
      <c r="E20" s="23">
        <f>'[1]1'!E$1352</f>
        <v>0</v>
      </c>
      <c r="F20" s="24">
        <f>'[1]1'!F$1352</f>
        <v>0</v>
      </c>
      <c r="G20" s="23">
        <f>'[1]1'!G$1352</f>
        <v>0</v>
      </c>
      <c r="H20" s="25">
        <f>'[1]1'!H$1352</f>
        <v>0</v>
      </c>
      <c r="I20" s="23">
        <f>'[1]1'!P$1352</f>
        <v>0</v>
      </c>
      <c r="J20" s="23">
        <f>'[1]1'!Y$1352</f>
        <v>0</v>
      </c>
      <c r="K20" s="25">
        <f>'[1]1'!AA$1352</f>
        <v>0</v>
      </c>
    </row>
    <row r="21" spans="1:11" s="15" customFormat="1" ht="12.75" customHeight="1" x14ac:dyDescent="0.2">
      <c r="A21" s="21"/>
      <c r="B21" s="22" t="s">
        <v>40</v>
      </c>
      <c r="C21" s="24">
        <f>'[1]1'!C$1353</f>
        <v>0</v>
      </c>
      <c r="D21" s="23">
        <f>'[1]1'!D$1353</f>
        <v>0</v>
      </c>
      <c r="E21" s="23">
        <f>'[1]1'!E$1353</f>
        <v>0</v>
      </c>
      <c r="F21" s="24">
        <f>'[1]1'!F$1353</f>
        <v>0</v>
      </c>
      <c r="G21" s="23">
        <f>'[1]1'!G$1353</f>
        <v>0</v>
      </c>
      <c r="H21" s="25">
        <f>'[1]1'!H$1353</f>
        <v>0</v>
      </c>
      <c r="I21" s="23">
        <f>'[1]1'!P$1353</f>
        <v>0</v>
      </c>
      <c r="J21" s="23">
        <f>'[1]1'!Y$1353</f>
        <v>0</v>
      </c>
      <c r="K21" s="25">
        <f>'[1]1'!AA$1353</f>
        <v>0</v>
      </c>
    </row>
    <row r="22" spans="1:11" s="15" customFormat="1" ht="12.75" customHeight="1" x14ac:dyDescent="0.2">
      <c r="A22" s="21"/>
      <c r="B22" s="22" t="s">
        <v>41</v>
      </c>
      <c r="C22" s="24">
        <f>'[1]1'!C$1354</f>
        <v>0</v>
      </c>
      <c r="D22" s="23">
        <f>'[1]1'!D$1354</f>
        <v>0</v>
      </c>
      <c r="E22" s="23">
        <f>'[1]1'!E$1354</f>
        <v>0</v>
      </c>
      <c r="F22" s="24">
        <f>'[1]1'!F$1354</f>
        <v>0</v>
      </c>
      <c r="G22" s="23">
        <f>'[1]1'!G$1354</f>
        <v>0</v>
      </c>
      <c r="H22" s="25">
        <f>'[1]1'!H$1354</f>
        <v>0</v>
      </c>
      <c r="I22" s="23">
        <f>'[1]1'!P$1354</f>
        <v>0</v>
      </c>
      <c r="J22" s="23">
        <f>'[1]1'!Y$1354</f>
        <v>0</v>
      </c>
      <c r="K22" s="25">
        <f>'[1]1'!AA$1354</f>
        <v>0</v>
      </c>
    </row>
    <row r="23" spans="1:11" s="15" customFormat="1" ht="12.75" customHeight="1" x14ac:dyDescent="0.25">
      <c r="A23" s="32"/>
      <c r="B23" s="22" t="s">
        <v>42</v>
      </c>
      <c r="C23" s="38">
        <f>'[1]1'!C$1355</f>
        <v>0</v>
      </c>
      <c r="D23" s="39">
        <f>'[1]1'!D$1355</f>
        <v>0</v>
      </c>
      <c r="E23" s="39">
        <f>'[1]1'!E$1355</f>
        <v>0</v>
      </c>
      <c r="F23" s="38">
        <f>'[1]1'!F$1355</f>
        <v>0</v>
      </c>
      <c r="G23" s="39">
        <f>'[1]1'!G$1355</f>
        <v>0</v>
      </c>
      <c r="H23" s="40">
        <f>'[1]1'!H$1355</f>
        <v>0</v>
      </c>
      <c r="I23" s="39">
        <f>'[1]1'!P$1355</f>
        <v>0</v>
      </c>
      <c r="J23" s="39">
        <f>'[1]1'!Y$1355</f>
        <v>0</v>
      </c>
      <c r="K23" s="40">
        <f>'[1]1'!AA$1355</f>
        <v>0</v>
      </c>
    </row>
    <row r="24" spans="1:11" s="15" customFormat="1" ht="12.75" customHeight="1" x14ac:dyDescent="0.2">
      <c r="A24" s="21"/>
      <c r="B24" s="63" t="s">
        <v>43</v>
      </c>
      <c r="C24" s="52">
        <f>'[1]1'!C$1356</f>
        <v>0</v>
      </c>
      <c r="D24" s="52">
        <f>'[1]1'!D$1356</f>
        <v>0</v>
      </c>
      <c r="E24" s="52">
        <f>'[1]1'!E$1356</f>
        <v>0</v>
      </c>
      <c r="F24" s="53">
        <f>'[1]1'!F$1356</f>
        <v>0</v>
      </c>
      <c r="G24" s="52">
        <f>'[1]1'!G$1356</f>
        <v>0</v>
      </c>
      <c r="H24" s="54">
        <f>'[1]1'!H$1356</f>
        <v>0</v>
      </c>
      <c r="I24" s="52">
        <f>'[1]1'!P$1356</f>
        <v>0</v>
      </c>
      <c r="J24" s="52">
        <f>'[1]1'!Y$1356</f>
        <v>0</v>
      </c>
      <c r="K24" s="52">
        <f>'[1]1'!AA$1356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"&amp;'[1]1'!$B$17</f>
        <v>Table 35: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'[1]1'!$B1403</f>
        <v>1. 0</v>
      </c>
      <c r="C4" s="23">
        <f>'[1]1'!$C1403</f>
        <v>0</v>
      </c>
      <c r="D4" s="23">
        <f>'[1]1'!$D1403</f>
        <v>0</v>
      </c>
      <c r="E4" s="23">
        <f>'[1]1'!$E1403</f>
        <v>0</v>
      </c>
      <c r="F4" s="35">
        <f>'[1]1'!$F1403</f>
        <v>0</v>
      </c>
      <c r="G4" s="34">
        <f>'[1]1'!$G1403</f>
        <v>0</v>
      </c>
      <c r="H4" s="36">
        <f>'[1]1'!$H1403</f>
        <v>0</v>
      </c>
      <c r="I4" s="23">
        <f>'[1]1'!$P1403</f>
        <v>0</v>
      </c>
      <c r="J4" s="23">
        <f>'[1]1'!$Y1403</f>
        <v>0</v>
      </c>
      <c r="K4" s="23">
        <f>'[1]1'!$AA1403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'[1]1'!$B1404</f>
        <v>2. 0</v>
      </c>
      <c r="C5" s="23">
        <f>'[1]1'!$C1404</f>
        <v>0</v>
      </c>
      <c r="D5" s="23">
        <f>'[1]1'!$D1404</f>
        <v>0</v>
      </c>
      <c r="E5" s="23">
        <f>'[1]1'!$E1404</f>
        <v>0</v>
      </c>
      <c r="F5" s="24">
        <f>'[1]1'!$F1404</f>
        <v>0</v>
      </c>
      <c r="G5" s="23">
        <f>'[1]1'!$G1404</f>
        <v>0</v>
      </c>
      <c r="H5" s="25">
        <f>'[1]1'!$H1404</f>
        <v>0</v>
      </c>
      <c r="I5" s="23">
        <f>'[1]1'!$P1404</f>
        <v>0</v>
      </c>
      <c r="J5" s="23">
        <f>'[1]1'!$Y1404</f>
        <v>0</v>
      </c>
      <c r="K5" s="23">
        <f>'[1]1'!$AA1404</f>
        <v>0</v>
      </c>
      <c r="Z5" s="16">
        <f t="shared" si="0"/>
        <v>0</v>
      </c>
      <c r="AA5" s="27">
        <v>35</v>
      </c>
    </row>
    <row r="6" spans="1:27" s="15" customFormat="1" ht="12.75" customHeight="1" x14ac:dyDescent="0.2">
      <c r="A6" s="21"/>
      <c r="B6" s="59" t="str">
        <f>"3. " &amp; '[1]1'!$B1405</f>
        <v>3. 0</v>
      </c>
      <c r="C6" s="23">
        <f>'[1]1'!$C1405</f>
        <v>0</v>
      </c>
      <c r="D6" s="23">
        <f>'[1]1'!$D1405</f>
        <v>0</v>
      </c>
      <c r="E6" s="23">
        <f>'[1]1'!$E1405</f>
        <v>0</v>
      </c>
      <c r="F6" s="24">
        <f>'[1]1'!$F1405</f>
        <v>0</v>
      </c>
      <c r="G6" s="23">
        <f>'[1]1'!$G1405</f>
        <v>0</v>
      </c>
      <c r="H6" s="25">
        <f>'[1]1'!$H1405</f>
        <v>0</v>
      </c>
      <c r="I6" s="23">
        <f>'[1]1'!$P1405</f>
        <v>0</v>
      </c>
      <c r="J6" s="23">
        <f>'[1]1'!$Y1405</f>
        <v>0</v>
      </c>
      <c r="K6" s="23">
        <f>'[1]1'!$AA1405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'[1]1'!$B1406</f>
        <v>4. 0</v>
      </c>
      <c r="C7" s="23">
        <f>'[1]1'!$C1406</f>
        <v>0</v>
      </c>
      <c r="D7" s="23">
        <f>'[1]1'!$D1406</f>
        <v>0</v>
      </c>
      <c r="E7" s="23">
        <f>'[1]1'!$E1406</f>
        <v>0</v>
      </c>
      <c r="F7" s="24">
        <f>'[1]1'!$F1406</f>
        <v>0</v>
      </c>
      <c r="G7" s="23">
        <f>'[1]1'!$G1406</f>
        <v>0</v>
      </c>
      <c r="H7" s="25">
        <f>'[1]1'!$H1406</f>
        <v>0</v>
      </c>
      <c r="I7" s="23">
        <f>'[1]1'!$P1406</f>
        <v>0</v>
      </c>
      <c r="J7" s="23">
        <f>'[1]1'!$Y1406</f>
        <v>0</v>
      </c>
      <c r="K7" s="23">
        <f>'[1]1'!$AA1406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'[1]1'!$B1407</f>
        <v>5. 0</v>
      </c>
      <c r="C8" s="23">
        <f>'[1]1'!$C1407</f>
        <v>0</v>
      </c>
      <c r="D8" s="23">
        <f>'[1]1'!$D1407</f>
        <v>0</v>
      </c>
      <c r="E8" s="23">
        <f>'[1]1'!$E1407</f>
        <v>0</v>
      </c>
      <c r="F8" s="24">
        <f>'[1]1'!$F1407</f>
        <v>0</v>
      </c>
      <c r="G8" s="23">
        <f>'[1]1'!$G1407</f>
        <v>0</v>
      </c>
      <c r="H8" s="25">
        <f>'[1]1'!$H1407</f>
        <v>0</v>
      </c>
      <c r="I8" s="23">
        <f>'[1]1'!$P1407</f>
        <v>0</v>
      </c>
      <c r="J8" s="23">
        <f>'[1]1'!$Y1407</f>
        <v>0</v>
      </c>
      <c r="K8" s="23">
        <f>'[1]1'!$AA1407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'[1]1'!$B1408</f>
        <v>6. 0</v>
      </c>
      <c r="C9" s="23">
        <f>'[1]1'!$C1408</f>
        <v>0</v>
      </c>
      <c r="D9" s="23">
        <f>'[1]1'!$D1408</f>
        <v>0</v>
      </c>
      <c r="E9" s="23">
        <f>'[1]1'!$E1408</f>
        <v>0</v>
      </c>
      <c r="F9" s="24">
        <f>'[1]1'!$F1408</f>
        <v>0</v>
      </c>
      <c r="G9" s="23">
        <f>'[1]1'!$G1408</f>
        <v>0</v>
      </c>
      <c r="H9" s="25">
        <f>'[1]1'!$H1408</f>
        <v>0</v>
      </c>
      <c r="I9" s="23">
        <f>'[1]1'!$P1408</f>
        <v>0</v>
      </c>
      <c r="J9" s="23">
        <f>'[1]1'!$Y1408</f>
        <v>0</v>
      </c>
      <c r="K9" s="23">
        <f>'[1]1'!$AA1408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'[1]1'!$B1409</f>
        <v>7. 0</v>
      </c>
      <c r="C10" s="23">
        <f>'[1]1'!$C1409</f>
        <v>0</v>
      </c>
      <c r="D10" s="23">
        <f>'[1]1'!$D1409</f>
        <v>0</v>
      </c>
      <c r="E10" s="23">
        <f>'[1]1'!$E1409</f>
        <v>0</v>
      </c>
      <c r="F10" s="24">
        <f>'[1]1'!$F1409</f>
        <v>0</v>
      </c>
      <c r="G10" s="23">
        <f>'[1]1'!$G1409</f>
        <v>0</v>
      </c>
      <c r="H10" s="25">
        <f>'[1]1'!$H1409</f>
        <v>0</v>
      </c>
      <c r="I10" s="23">
        <f>'[1]1'!$P1409</f>
        <v>0</v>
      </c>
      <c r="J10" s="23">
        <f>'[1]1'!$Y1409</f>
        <v>0</v>
      </c>
      <c r="K10" s="23">
        <f>'[1]1'!$AA1409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'[1]1'!$B1410</f>
        <v>8. 0</v>
      </c>
      <c r="C11" s="23">
        <f>'[1]1'!$C1410</f>
        <v>0</v>
      </c>
      <c r="D11" s="23">
        <f>'[1]1'!$D1410</f>
        <v>0</v>
      </c>
      <c r="E11" s="23">
        <f>'[1]1'!$E1410</f>
        <v>0</v>
      </c>
      <c r="F11" s="24">
        <f>'[1]1'!$F1410</f>
        <v>0</v>
      </c>
      <c r="G11" s="23">
        <f>'[1]1'!$G1410</f>
        <v>0</v>
      </c>
      <c r="H11" s="25">
        <f>'[1]1'!$H1410</f>
        <v>0</v>
      </c>
      <c r="I11" s="23">
        <f>'[1]1'!$P1410</f>
        <v>0</v>
      </c>
      <c r="J11" s="23">
        <f>'[1]1'!$Y1410</f>
        <v>0</v>
      </c>
      <c r="K11" s="23">
        <f>'[1]1'!$AA1410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'[1]1'!$B1411</f>
        <v>9. 0</v>
      </c>
      <c r="C12" s="23">
        <f>'[1]1'!$C1411</f>
        <v>0</v>
      </c>
      <c r="D12" s="23">
        <f>'[1]1'!$D1411</f>
        <v>0</v>
      </c>
      <c r="E12" s="23">
        <f>'[1]1'!$E1411</f>
        <v>0</v>
      </c>
      <c r="F12" s="24">
        <f>'[1]1'!$F1411</f>
        <v>0</v>
      </c>
      <c r="G12" s="23">
        <f>'[1]1'!$G1411</f>
        <v>0</v>
      </c>
      <c r="H12" s="25">
        <f>'[1]1'!$H1411</f>
        <v>0</v>
      </c>
      <c r="I12" s="23">
        <f>'[1]1'!$P1411</f>
        <v>0</v>
      </c>
      <c r="J12" s="23">
        <f>'[1]1'!$Y1411</f>
        <v>0</v>
      </c>
      <c r="K12" s="23">
        <f>'[1]1'!$AA1411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'[1]1'!$B1412</f>
        <v>10. 0</v>
      </c>
      <c r="C13" s="23">
        <f>'[1]1'!$C1412</f>
        <v>0</v>
      </c>
      <c r="D13" s="23">
        <f>'[1]1'!$D1412</f>
        <v>0</v>
      </c>
      <c r="E13" s="23">
        <f>'[1]1'!$E1412</f>
        <v>0</v>
      </c>
      <c r="F13" s="24">
        <f>'[1]1'!$F1412</f>
        <v>0</v>
      </c>
      <c r="G13" s="23">
        <f>'[1]1'!$G1412</f>
        <v>0</v>
      </c>
      <c r="H13" s="25">
        <f>'[1]1'!$H1412</f>
        <v>0</v>
      </c>
      <c r="I13" s="23">
        <f>'[1]1'!$P1412</f>
        <v>0</v>
      </c>
      <c r="J13" s="23">
        <f>'[1]1'!$Y1412</f>
        <v>0</v>
      </c>
      <c r="K13" s="23">
        <f>'[1]1'!$AA1412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'[1]1'!$B1413</f>
        <v>11. 0</v>
      </c>
      <c r="C14" s="23">
        <f>'[1]1'!$C1413</f>
        <v>0</v>
      </c>
      <c r="D14" s="23">
        <f>'[1]1'!$D1413</f>
        <v>0</v>
      </c>
      <c r="E14" s="23">
        <f>'[1]1'!$E1413</f>
        <v>0</v>
      </c>
      <c r="F14" s="24">
        <f>'[1]1'!$F1413</f>
        <v>0</v>
      </c>
      <c r="G14" s="23">
        <f>'[1]1'!$G1413</f>
        <v>0</v>
      </c>
      <c r="H14" s="25">
        <f>'[1]1'!$H1413</f>
        <v>0</v>
      </c>
      <c r="I14" s="23">
        <f>'[1]1'!$P1413</f>
        <v>0</v>
      </c>
      <c r="J14" s="23">
        <f>'[1]1'!$Y1413</f>
        <v>0</v>
      </c>
      <c r="K14" s="23">
        <f>'[1]1'!$AA1413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'[1]1'!$B1414</f>
        <v>12. 0</v>
      </c>
      <c r="C15" s="23">
        <f>'[1]1'!$C1414</f>
        <v>0</v>
      </c>
      <c r="D15" s="23">
        <f>'[1]1'!$D1414</f>
        <v>0</v>
      </c>
      <c r="E15" s="23">
        <f>'[1]1'!$E1414</f>
        <v>0</v>
      </c>
      <c r="F15" s="24">
        <f>'[1]1'!$F1414</f>
        <v>0</v>
      </c>
      <c r="G15" s="23">
        <f>'[1]1'!$G1414</f>
        <v>0</v>
      </c>
      <c r="H15" s="25">
        <f>'[1]1'!$H1414</f>
        <v>0</v>
      </c>
      <c r="I15" s="23">
        <f>'[1]1'!$P1414</f>
        <v>0</v>
      </c>
      <c r="J15" s="23">
        <f>'[1]1'!$Y1414</f>
        <v>0</v>
      </c>
      <c r="K15" s="23">
        <f>'[1]1'!$AA1414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'[1]1'!$B1415</f>
        <v>13. 0</v>
      </c>
      <c r="C16" s="23">
        <f>'[1]1'!$C1415</f>
        <v>0</v>
      </c>
      <c r="D16" s="23">
        <f>'[1]1'!$D1415</f>
        <v>0</v>
      </c>
      <c r="E16" s="23">
        <f>'[1]1'!$E1415</f>
        <v>0</v>
      </c>
      <c r="F16" s="24">
        <f>'[1]1'!$F1415</f>
        <v>0</v>
      </c>
      <c r="G16" s="23">
        <f>'[1]1'!$G1415</f>
        <v>0</v>
      </c>
      <c r="H16" s="25">
        <f>'[1]1'!$H1415</f>
        <v>0</v>
      </c>
      <c r="I16" s="23">
        <f>'[1]1'!$P1415</f>
        <v>0</v>
      </c>
      <c r="J16" s="23">
        <f>'[1]1'!$Y1415</f>
        <v>0</v>
      </c>
      <c r="K16" s="23">
        <f>'[1]1'!$AA1415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'[1]1'!$B1416</f>
        <v>14. 0</v>
      </c>
      <c r="C17" s="23">
        <f>'[1]1'!$C1416</f>
        <v>0</v>
      </c>
      <c r="D17" s="23">
        <f>'[1]1'!$D1416</f>
        <v>0</v>
      </c>
      <c r="E17" s="23">
        <f>'[1]1'!$E1416</f>
        <v>0</v>
      </c>
      <c r="F17" s="24">
        <f>'[1]1'!$F1416</f>
        <v>0</v>
      </c>
      <c r="G17" s="23">
        <f>'[1]1'!$G1416</f>
        <v>0</v>
      </c>
      <c r="H17" s="25">
        <f>'[1]1'!$H1416</f>
        <v>0</v>
      </c>
      <c r="I17" s="23">
        <f>'[1]1'!$P1416</f>
        <v>0</v>
      </c>
      <c r="J17" s="23">
        <f>'[1]1'!$Y1416</f>
        <v>0</v>
      </c>
      <c r="K17" s="23">
        <f>'[1]1'!$AA1416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'[1]1'!$B1417</f>
        <v>15. 0</v>
      </c>
      <c r="C18" s="23">
        <f>'[1]1'!$C1417</f>
        <v>0</v>
      </c>
      <c r="D18" s="23">
        <f>'[1]1'!$D1417</f>
        <v>0</v>
      </c>
      <c r="E18" s="23">
        <f>'[1]1'!$E1417</f>
        <v>0</v>
      </c>
      <c r="F18" s="24">
        <f>'[1]1'!$F1417</f>
        <v>0</v>
      </c>
      <c r="G18" s="23">
        <f>'[1]1'!$G1417</f>
        <v>0</v>
      </c>
      <c r="H18" s="25">
        <f>'[1]1'!$H1417</f>
        <v>0</v>
      </c>
      <c r="I18" s="23">
        <f>'[1]1'!$P1417</f>
        <v>0</v>
      </c>
      <c r="J18" s="23">
        <f>'[1]1'!$Y1417</f>
        <v>0</v>
      </c>
      <c r="K18" s="23">
        <f>'[1]1'!$AA1417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'[1]1'!$B$17</f>
        <v>Table 36: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'[1]1'!C$1425</f>
        <v>0</v>
      </c>
      <c r="D5" s="34">
        <f>'[1]1'!D$1425</f>
        <v>0</v>
      </c>
      <c r="E5" s="34">
        <f>'[1]1'!E$1425</f>
        <v>0</v>
      </c>
      <c r="F5" s="35">
        <f>'[1]1'!F$1425</f>
        <v>0</v>
      </c>
      <c r="G5" s="34">
        <f>'[1]1'!G$1425</f>
        <v>0</v>
      </c>
      <c r="H5" s="36">
        <f>'[1]1'!H$1425</f>
        <v>0</v>
      </c>
      <c r="I5" s="34">
        <f>'[1]1'!P$1425</f>
        <v>0</v>
      </c>
      <c r="J5" s="34">
        <f>'[1]1'!Y$1425</f>
        <v>0</v>
      </c>
      <c r="K5" s="36">
        <f>'[1]1'!AA$1425</f>
        <v>0</v>
      </c>
      <c r="AA5" s="27">
        <v>36</v>
      </c>
    </row>
    <row r="6" spans="1:27" s="15" customFormat="1" ht="12.75" customHeight="1" x14ac:dyDescent="0.25">
      <c r="A6" s="32"/>
      <c r="B6" s="22" t="s">
        <v>25</v>
      </c>
      <c r="C6" s="24">
        <f>'[1]1'!C$1428</f>
        <v>0</v>
      </c>
      <c r="D6" s="23">
        <f>'[1]1'!D$1428</f>
        <v>0</v>
      </c>
      <c r="E6" s="23">
        <f>'[1]1'!E$1428</f>
        <v>0</v>
      </c>
      <c r="F6" s="24">
        <f>'[1]1'!F$1428</f>
        <v>0</v>
      </c>
      <c r="G6" s="23">
        <f>'[1]1'!G$1428</f>
        <v>0</v>
      </c>
      <c r="H6" s="25">
        <f>'[1]1'!H$1428</f>
        <v>0</v>
      </c>
      <c r="I6" s="23">
        <f>'[1]1'!P$1428</f>
        <v>0</v>
      </c>
      <c r="J6" s="23">
        <f>'[1]1'!Y$1428</f>
        <v>0</v>
      </c>
      <c r="K6" s="25">
        <f>'[1]1'!AA$1428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'[1]1'!C$1467</f>
        <v>0</v>
      </c>
      <c r="D7" s="39">
        <f>'[1]1'!D$1467</f>
        <v>0</v>
      </c>
      <c r="E7" s="39">
        <f>'[1]1'!E$1467</f>
        <v>0</v>
      </c>
      <c r="F7" s="38">
        <f>'[1]1'!F$1467</f>
        <v>0</v>
      </c>
      <c r="G7" s="39">
        <f>'[1]1'!G$1467</f>
        <v>0</v>
      </c>
      <c r="H7" s="40">
        <f>'[1]1'!H$1467</f>
        <v>0</v>
      </c>
      <c r="I7" s="39">
        <f>'[1]1'!P$1467</f>
        <v>0</v>
      </c>
      <c r="J7" s="39">
        <f>'[1]1'!Y$1467</f>
        <v>0</v>
      </c>
      <c r="K7" s="40">
        <f>'[1]1'!AA$1467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'[1]1'!C$1471</f>
        <v>0</v>
      </c>
      <c r="D9" s="34">
        <f>'[1]1'!D$1471</f>
        <v>0</v>
      </c>
      <c r="E9" s="34">
        <f>'[1]1'!E$1471</f>
        <v>0</v>
      </c>
      <c r="F9" s="35">
        <f>'[1]1'!F$1471</f>
        <v>0</v>
      </c>
      <c r="G9" s="34">
        <f>'[1]1'!G$1471</f>
        <v>0</v>
      </c>
      <c r="H9" s="36">
        <f>'[1]1'!H$1471</f>
        <v>0</v>
      </c>
      <c r="I9" s="34">
        <f>'[1]1'!P$1471</f>
        <v>0</v>
      </c>
      <c r="J9" s="34">
        <f>'[1]1'!Y$1471</f>
        <v>0</v>
      </c>
      <c r="K9" s="36">
        <f>'[1]1'!AA$1471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'[1]1'!C$1478</f>
        <v>0</v>
      </c>
      <c r="D10" s="23">
        <f>'[1]1'!D$1478</f>
        <v>0</v>
      </c>
      <c r="E10" s="23">
        <f>'[1]1'!E$1478</f>
        <v>0</v>
      </c>
      <c r="F10" s="24">
        <f>'[1]1'!F$1478</f>
        <v>0</v>
      </c>
      <c r="G10" s="23">
        <f>'[1]1'!G$1478</f>
        <v>0</v>
      </c>
      <c r="H10" s="25">
        <f>'[1]1'!H$1478</f>
        <v>0</v>
      </c>
      <c r="I10" s="23">
        <f>'[1]1'!P$1478</f>
        <v>0</v>
      </c>
      <c r="J10" s="23">
        <f>'[1]1'!Y$1478</f>
        <v>0</v>
      </c>
      <c r="K10" s="25">
        <f>'[1]1'!AA$1478</f>
        <v>0</v>
      </c>
    </row>
    <row r="11" spans="1:27" s="15" customFormat="1" ht="12.75" customHeight="1" x14ac:dyDescent="0.2">
      <c r="A11" s="21"/>
      <c r="B11" s="22" t="s">
        <v>30</v>
      </c>
      <c r="C11" s="24">
        <f>'[1]1'!C$1481</f>
        <v>0</v>
      </c>
      <c r="D11" s="23">
        <f>'[1]1'!D$1481</f>
        <v>0</v>
      </c>
      <c r="E11" s="23">
        <f>'[1]1'!E$1481</f>
        <v>0</v>
      </c>
      <c r="F11" s="24">
        <f>'[1]1'!F$1481</f>
        <v>0</v>
      </c>
      <c r="G11" s="23">
        <f>'[1]1'!G$1481</f>
        <v>0</v>
      </c>
      <c r="H11" s="25">
        <f>'[1]1'!H$1481</f>
        <v>0</v>
      </c>
      <c r="I11" s="23">
        <f>'[1]1'!P$1481</f>
        <v>0</v>
      </c>
      <c r="J11" s="23">
        <f>'[1]1'!Y$1481</f>
        <v>0</v>
      </c>
      <c r="K11" s="25">
        <f>'[1]1'!AA$1481</f>
        <v>0</v>
      </c>
    </row>
    <row r="12" spans="1:27" s="15" customFormat="1" ht="12.75" customHeight="1" x14ac:dyDescent="0.25">
      <c r="A12" s="32"/>
      <c r="B12" s="22" t="s">
        <v>31</v>
      </c>
      <c r="C12" s="24">
        <f>'[1]1'!C$1482</f>
        <v>0</v>
      </c>
      <c r="D12" s="23">
        <f>'[1]1'!D$1482</f>
        <v>0</v>
      </c>
      <c r="E12" s="23">
        <f>'[1]1'!E$1482</f>
        <v>0</v>
      </c>
      <c r="F12" s="24">
        <f>'[1]1'!F$1482</f>
        <v>0</v>
      </c>
      <c r="G12" s="23">
        <f>'[1]1'!G$1482</f>
        <v>0</v>
      </c>
      <c r="H12" s="25">
        <f>'[1]1'!H$1482</f>
        <v>0</v>
      </c>
      <c r="I12" s="23">
        <f>'[1]1'!P$1482</f>
        <v>0</v>
      </c>
      <c r="J12" s="23">
        <f>'[1]1'!Y$1482</f>
        <v>0</v>
      </c>
      <c r="K12" s="25">
        <f>'[1]1'!AA$1482</f>
        <v>0</v>
      </c>
    </row>
    <row r="13" spans="1:27" s="15" customFormat="1" ht="12.75" customHeight="1" x14ac:dyDescent="0.2">
      <c r="A13" s="21"/>
      <c r="B13" s="22" t="s">
        <v>32</v>
      </c>
      <c r="C13" s="24">
        <f>'[1]1'!C$1483</f>
        <v>0</v>
      </c>
      <c r="D13" s="23">
        <f>'[1]1'!D$1483</f>
        <v>0</v>
      </c>
      <c r="E13" s="23">
        <f>'[1]1'!E$1483</f>
        <v>0</v>
      </c>
      <c r="F13" s="24">
        <f>'[1]1'!F$1483</f>
        <v>0</v>
      </c>
      <c r="G13" s="23">
        <f>'[1]1'!G$1483</f>
        <v>0</v>
      </c>
      <c r="H13" s="25">
        <f>'[1]1'!H$1483</f>
        <v>0</v>
      </c>
      <c r="I13" s="23">
        <f>'[1]1'!P$1483</f>
        <v>0</v>
      </c>
      <c r="J13" s="23">
        <f>'[1]1'!Y$1483</f>
        <v>0</v>
      </c>
      <c r="K13" s="25">
        <f>'[1]1'!AA$1483</f>
        <v>0</v>
      </c>
    </row>
    <row r="14" spans="1:27" s="15" customFormat="1" ht="12.75" customHeight="1" x14ac:dyDescent="0.2">
      <c r="A14" s="21"/>
      <c r="B14" s="22" t="s">
        <v>33</v>
      </c>
      <c r="C14" s="24">
        <f>'[1]1'!C$1490</f>
        <v>0</v>
      </c>
      <c r="D14" s="23">
        <f>'[1]1'!D$1490</f>
        <v>0</v>
      </c>
      <c r="E14" s="23">
        <f>'[1]1'!E$1490</f>
        <v>0</v>
      </c>
      <c r="F14" s="24">
        <f>'[1]1'!F$1490</f>
        <v>0</v>
      </c>
      <c r="G14" s="23">
        <f>'[1]1'!G$1490</f>
        <v>0</v>
      </c>
      <c r="H14" s="25">
        <f>'[1]1'!H$1490</f>
        <v>0</v>
      </c>
      <c r="I14" s="23">
        <f>'[1]1'!P$1490</f>
        <v>0</v>
      </c>
      <c r="J14" s="23">
        <f>'[1]1'!Y$1490</f>
        <v>0</v>
      </c>
      <c r="K14" s="25">
        <f>'[1]1'!AA$1490</f>
        <v>0</v>
      </c>
    </row>
    <row r="15" spans="1:27" s="15" customFormat="1" ht="12.75" customHeight="1" x14ac:dyDescent="0.2">
      <c r="A15" s="21"/>
      <c r="B15" s="22" t="s">
        <v>34</v>
      </c>
      <c r="C15" s="38">
        <f>'[1]1'!C$1491</f>
        <v>0</v>
      </c>
      <c r="D15" s="39">
        <f>'[1]1'!D$1491</f>
        <v>0</v>
      </c>
      <c r="E15" s="39">
        <f>'[1]1'!E$1491</f>
        <v>0</v>
      </c>
      <c r="F15" s="38">
        <f>'[1]1'!F$1491</f>
        <v>0</v>
      </c>
      <c r="G15" s="39">
        <f>'[1]1'!G$1491</f>
        <v>0</v>
      </c>
      <c r="H15" s="40">
        <f>'[1]1'!H$1491</f>
        <v>0</v>
      </c>
      <c r="I15" s="39">
        <f>'[1]1'!P$1491</f>
        <v>0</v>
      </c>
      <c r="J15" s="39">
        <f>'[1]1'!Y$1491</f>
        <v>0</v>
      </c>
      <c r="K15" s="40">
        <f>'[1]1'!AA$1491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'[1]1'!C$1495</f>
        <v>0</v>
      </c>
      <c r="D17" s="34">
        <f>'[1]1'!D$1495</f>
        <v>0</v>
      </c>
      <c r="E17" s="34">
        <f>'[1]1'!E$1495</f>
        <v>0</v>
      </c>
      <c r="F17" s="35">
        <f>'[1]1'!F$1495</f>
        <v>0</v>
      </c>
      <c r="G17" s="34">
        <f>'[1]1'!G$1495</f>
        <v>0</v>
      </c>
      <c r="H17" s="36">
        <f>'[1]1'!H$1495</f>
        <v>0</v>
      </c>
      <c r="I17" s="34">
        <f>'[1]1'!P$1495</f>
        <v>0</v>
      </c>
      <c r="J17" s="34">
        <f>'[1]1'!Y$1495</f>
        <v>0</v>
      </c>
      <c r="K17" s="36">
        <f>'[1]1'!AA$1495</f>
        <v>0</v>
      </c>
    </row>
    <row r="18" spans="1:11" s="15" customFormat="1" ht="12.75" customHeight="1" x14ac:dyDescent="0.2">
      <c r="A18" s="21"/>
      <c r="B18" s="22" t="s">
        <v>37</v>
      </c>
      <c r="C18" s="24">
        <f>'[1]1'!C$1498</f>
        <v>0</v>
      </c>
      <c r="D18" s="23">
        <f>'[1]1'!D$1498</f>
        <v>0</v>
      </c>
      <c r="E18" s="23">
        <f>'[1]1'!E$1498</f>
        <v>0</v>
      </c>
      <c r="F18" s="24">
        <f>'[1]1'!F$1498</f>
        <v>0</v>
      </c>
      <c r="G18" s="23">
        <f>'[1]1'!G$1498</f>
        <v>0</v>
      </c>
      <c r="H18" s="25">
        <f>'[1]1'!H$1498</f>
        <v>0</v>
      </c>
      <c r="I18" s="23">
        <f>'[1]1'!P$1498</f>
        <v>0</v>
      </c>
      <c r="J18" s="23">
        <f>'[1]1'!Y$1498</f>
        <v>0</v>
      </c>
      <c r="K18" s="25">
        <f>'[1]1'!AA$1498</f>
        <v>0</v>
      </c>
    </row>
    <row r="19" spans="1:11" s="15" customFormat="1" ht="12.75" customHeight="1" x14ac:dyDescent="0.2">
      <c r="A19" s="21"/>
      <c r="B19" s="22" t="s">
        <v>38</v>
      </c>
      <c r="C19" s="24">
        <f>'[1]1'!C$1501</f>
        <v>0</v>
      </c>
      <c r="D19" s="23">
        <f>'[1]1'!D$1501</f>
        <v>0</v>
      </c>
      <c r="E19" s="23">
        <f>'[1]1'!E$1501</f>
        <v>0</v>
      </c>
      <c r="F19" s="24">
        <f>'[1]1'!F$1501</f>
        <v>0</v>
      </c>
      <c r="G19" s="23">
        <f>'[1]1'!G$1501</f>
        <v>0</v>
      </c>
      <c r="H19" s="25">
        <f>'[1]1'!H$1501</f>
        <v>0</v>
      </c>
      <c r="I19" s="23">
        <f>'[1]1'!P$1501</f>
        <v>0</v>
      </c>
      <c r="J19" s="23">
        <f>'[1]1'!Y$1501</f>
        <v>0</v>
      </c>
      <c r="K19" s="25">
        <f>'[1]1'!AA$1501</f>
        <v>0</v>
      </c>
    </row>
    <row r="20" spans="1:11" s="15" customFormat="1" ht="12.75" customHeight="1" x14ac:dyDescent="0.2">
      <c r="A20" s="21"/>
      <c r="B20" s="22" t="s">
        <v>39</v>
      </c>
      <c r="C20" s="24">
        <f>'[1]1'!C$1502</f>
        <v>0</v>
      </c>
      <c r="D20" s="23">
        <f>'[1]1'!D$1502</f>
        <v>0</v>
      </c>
      <c r="E20" s="23">
        <f>'[1]1'!E$1502</f>
        <v>0</v>
      </c>
      <c r="F20" s="24">
        <f>'[1]1'!F$1502</f>
        <v>0</v>
      </c>
      <c r="G20" s="23">
        <f>'[1]1'!G$1502</f>
        <v>0</v>
      </c>
      <c r="H20" s="25">
        <f>'[1]1'!H$1502</f>
        <v>0</v>
      </c>
      <c r="I20" s="23">
        <f>'[1]1'!P$1502</f>
        <v>0</v>
      </c>
      <c r="J20" s="23">
        <f>'[1]1'!Y$1502</f>
        <v>0</v>
      </c>
      <c r="K20" s="25">
        <f>'[1]1'!AA$1502</f>
        <v>0</v>
      </c>
    </row>
    <row r="21" spans="1:11" s="15" customFormat="1" ht="12.75" customHeight="1" x14ac:dyDescent="0.2">
      <c r="A21" s="21"/>
      <c r="B21" s="22" t="s">
        <v>40</v>
      </c>
      <c r="C21" s="24">
        <f>'[1]1'!C$1503</f>
        <v>0</v>
      </c>
      <c r="D21" s="23">
        <f>'[1]1'!D$1503</f>
        <v>0</v>
      </c>
      <c r="E21" s="23">
        <f>'[1]1'!E$1503</f>
        <v>0</v>
      </c>
      <c r="F21" s="24">
        <f>'[1]1'!F$1503</f>
        <v>0</v>
      </c>
      <c r="G21" s="23">
        <f>'[1]1'!G$1503</f>
        <v>0</v>
      </c>
      <c r="H21" s="25">
        <f>'[1]1'!H$1503</f>
        <v>0</v>
      </c>
      <c r="I21" s="23">
        <f>'[1]1'!P$1503</f>
        <v>0</v>
      </c>
      <c r="J21" s="23">
        <f>'[1]1'!Y$1503</f>
        <v>0</v>
      </c>
      <c r="K21" s="25">
        <f>'[1]1'!AA$1503</f>
        <v>0</v>
      </c>
    </row>
    <row r="22" spans="1:11" s="15" customFormat="1" ht="12.75" customHeight="1" x14ac:dyDescent="0.2">
      <c r="A22" s="21"/>
      <c r="B22" s="22" t="s">
        <v>41</v>
      </c>
      <c r="C22" s="24">
        <f>'[1]1'!C$1504</f>
        <v>0</v>
      </c>
      <c r="D22" s="23">
        <f>'[1]1'!D$1504</f>
        <v>0</v>
      </c>
      <c r="E22" s="23">
        <f>'[1]1'!E$1504</f>
        <v>0</v>
      </c>
      <c r="F22" s="24">
        <f>'[1]1'!F$1504</f>
        <v>0</v>
      </c>
      <c r="G22" s="23">
        <f>'[1]1'!G$1504</f>
        <v>0</v>
      </c>
      <c r="H22" s="25">
        <f>'[1]1'!H$1504</f>
        <v>0</v>
      </c>
      <c r="I22" s="23">
        <f>'[1]1'!P$1504</f>
        <v>0</v>
      </c>
      <c r="J22" s="23">
        <f>'[1]1'!Y$1504</f>
        <v>0</v>
      </c>
      <c r="K22" s="25">
        <f>'[1]1'!AA$1504</f>
        <v>0</v>
      </c>
    </row>
    <row r="23" spans="1:11" s="15" customFormat="1" ht="12.75" customHeight="1" x14ac:dyDescent="0.25">
      <c r="A23" s="32"/>
      <c r="B23" s="22" t="s">
        <v>42</v>
      </c>
      <c r="C23" s="38">
        <f>'[1]1'!C$1505</f>
        <v>0</v>
      </c>
      <c r="D23" s="39">
        <f>'[1]1'!D$1505</f>
        <v>0</v>
      </c>
      <c r="E23" s="39">
        <f>'[1]1'!E$1505</f>
        <v>0</v>
      </c>
      <c r="F23" s="38">
        <f>'[1]1'!F$1505</f>
        <v>0</v>
      </c>
      <c r="G23" s="39">
        <f>'[1]1'!G$1505</f>
        <v>0</v>
      </c>
      <c r="H23" s="40">
        <f>'[1]1'!H$1505</f>
        <v>0</v>
      </c>
      <c r="I23" s="39">
        <f>'[1]1'!P$1505</f>
        <v>0</v>
      </c>
      <c r="J23" s="39">
        <f>'[1]1'!Y$1505</f>
        <v>0</v>
      </c>
      <c r="K23" s="40">
        <f>'[1]1'!AA$1505</f>
        <v>0</v>
      </c>
    </row>
    <row r="24" spans="1:11" s="15" customFormat="1" ht="12.75" customHeight="1" x14ac:dyDescent="0.2">
      <c r="A24" s="21"/>
      <c r="B24" s="63" t="s">
        <v>43</v>
      </c>
      <c r="C24" s="52">
        <f>'[1]1'!C$1506</f>
        <v>0</v>
      </c>
      <c r="D24" s="52">
        <f>'[1]1'!D$1506</f>
        <v>0</v>
      </c>
      <c r="E24" s="52">
        <f>'[1]1'!E$1506</f>
        <v>0</v>
      </c>
      <c r="F24" s="53">
        <f>'[1]1'!F$1506</f>
        <v>0</v>
      </c>
      <c r="G24" s="52">
        <f>'[1]1'!G$1506</f>
        <v>0</v>
      </c>
      <c r="H24" s="54">
        <f>'[1]1'!H$1506</f>
        <v>0</v>
      </c>
      <c r="I24" s="52">
        <f>'[1]1'!P$1506</f>
        <v>0</v>
      </c>
      <c r="J24" s="52">
        <f>'[1]1'!Y$1506</f>
        <v>0</v>
      </c>
      <c r="K24" s="52">
        <f>'[1]1'!AA$1506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tabColor theme="3" tint="0.59999389629810485"/>
  </sheetPr>
  <dimension ref="A1:AA248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53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B.1: Specification of receipts: "&amp;PROPER('[1]13'!$B$6)</f>
        <v>Table B.1: Specification of receipts: Human Settlements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7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70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72" t="s">
        <v>44</v>
      </c>
      <c r="O3" s="72" t="s">
        <v>44</v>
      </c>
    </row>
    <row r="4" spans="1:27" s="43" customFormat="1" x14ac:dyDescent="0.25">
      <c r="A4" s="62"/>
      <c r="B4" s="127" t="s">
        <v>10</v>
      </c>
      <c r="C4" s="128" t="s">
        <v>44</v>
      </c>
      <c r="D4" s="128" t="s">
        <v>44</v>
      </c>
      <c r="E4" s="74">
        <f>SUM(E5:E8)</f>
        <v>0</v>
      </c>
      <c r="F4" s="74">
        <f t="shared" ref="F4:M4" si="0">SUM(F5:F8)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8" t="s">
        <v>44</v>
      </c>
      <c r="O4" s="78" t="s">
        <v>44</v>
      </c>
      <c r="AA4" s="26" t="s">
        <v>7</v>
      </c>
    </row>
    <row r="5" spans="1:27" s="15" customFormat="1" x14ac:dyDescent="0.2">
      <c r="B5" s="129" t="s">
        <v>11</v>
      </c>
      <c r="C5" s="130" t="s">
        <v>44</v>
      </c>
      <c r="D5" s="131" t="s">
        <v>44</v>
      </c>
      <c r="E5" s="88">
        <f>'[1]13'!C161</f>
        <v>0</v>
      </c>
      <c r="F5" s="88">
        <f>'[1]13'!D161</f>
        <v>0</v>
      </c>
      <c r="G5" s="88">
        <f>'[1]13'!E161</f>
        <v>0</v>
      </c>
      <c r="H5" s="89">
        <f>'[1]13'!F161</f>
        <v>0</v>
      </c>
      <c r="I5" s="88">
        <f>'[1]13'!G161</f>
        <v>0</v>
      </c>
      <c r="J5" s="90">
        <f>'[1]13'!H161</f>
        <v>0</v>
      </c>
      <c r="K5" s="88">
        <f>'[1]13'!I161</f>
        <v>0</v>
      </c>
      <c r="L5" s="88">
        <f>'[1]13'!J161</f>
        <v>0</v>
      </c>
      <c r="M5" s="88">
        <f>'[1]13'!K161</f>
        <v>0</v>
      </c>
      <c r="N5" s="132" t="s">
        <v>44</v>
      </c>
      <c r="O5" s="133" t="s">
        <v>44</v>
      </c>
      <c r="AA5" s="27">
        <v>1</v>
      </c>
    </row>
    <row r="6" spans="1:27" s="15" customFormat="1" x14ac:dyDescent="0.2">
      <c r="B6" s="129" t="s">
        <v>12</v>
      </c>
      <c r="C6" s="134" t="s">
        <v>44</v>
      </c>
      <c r="D6" s="135" t="s">
        <v>44</v>
      </c>
      <c r="E6" s="101">
        <f>'[1]13'!C162</f>
        <v>0</v>
      </c>
      <c r="F6" s="101">
        <f>'[1]13'!D162</f>
        <v>0</v>
      </c>
      <c r="G6" s="101">
        <f>'[1]13'!E162</f>
        <v>0</v>
      </c>
      <c r="H6" s="102">
        <f>'[1]13'!F162</f>
        <v>0</v>
      </c>
      <c r="I6" s="101">
        <f>'[1]13'!G162</f>
        <v>0</v>
      </c>
      <c r="J6" s="103">
        <f>'[1]13'!H162</f>
        <v>0</v>
      </c>
      <c r="K6" s="101">
        <f>'[1]13'!I162</f>
        <v>0</v>
      </c>
      <c r="L6" s="101">
        <f>'[1]13'!J162</f>
        <v>0</v>
      </c>
      <c r="M6" s="101">
        <f>'[1]13'!K162</f>
        <v>0</v>
      </c>
      <c r="N6" s="136" t="s">
        <v>44</v>
      </c>
      <c r="O6" s="137" t="s">
        <v>44</v>
      </c>
      <c r="AA6" s="26" t="s">
        <v>8</v>
      </c>
    </row>
    <row r="7" spans="1:27" s="15" customFormat="1" x14ac:dyDescent="0.2">
      <c r="B7" s="129" t="s">
        <v>13</v>
      </c>
      <c r="C7" s="134" t="s">
        <v>44</v>
      </c>
      <c r="D7" s="135" t="s">
        <v>44</v>
      </c>
      <c r="E7" s="101">
        <f>'[1]13'!C163</f>
        <v>0</v>
      </c>
      <c r="F7" s="101">
        <f>'[1]13'!D163</f>
        <v>0</v>
      </c>
      <c r="G7" s="101">
        <f>'[1]13'!E163</f>
        <v>0</v>
      </c>
      <c r="H7" s="102">
        <f>'[1]13'!F163</f>
        <v>0</v>
      </c>
      <c r="I7" s="101">
        <f>'[1]13'!G163</f>
        <v>0</v>
      </c>
      <c r="J7" s="103">
        <f>'[1]13'!H163</f>
        <v>0</v>
      </c>
      <c r="K7" s="101">
        <f>'[1]13'!I163</f>
        <v>0</v>
      </c>
      <c r="L7" s="101">
        <f>'[1]13'!J163</f>
        <v>0</v>
      </c>
      <c r="M7" s="101">
        <f>'[1]13'!K163</f>
        <v>0</v>
      </c>
      <c r="N7" s="136" t="s">
        <v>44</v>
      </c>
      <c r="O7" s="137" t="s">
        <v>44</v>
      </c>
      <c r="AA7" s="27">
        <v>1</v>
      </c>
    </row>
    <row r="8" spans="1:27" s="15" customFormat="1" x14ac:dyDescent="0.2">
      <c r="B8" s="129" t="s">
        <v>14</v>
      </c>
      <c r="C8" s="138" t="s">
        <v>44</v>
      </c>
      <c r="D8" s="139" t="s">
        <v>44</v>
      </c>
      <c r="E8" s="94">
        <f>'[1]13'!C164</f>
        <v>0</v>
      </c>
      <c r="F8" s="94">
        <f>'[1]13'!D164</f>
        <v>0</v>
      </c>
      <c r="G8" s="94">
        <f>'[1]13'!E164</f>
        <v>0</v>
      </c>
      <c r="H8" s="95">
        <f>'[1]13'!F164</f>
        <v>0</v>
      </c>
      <c r="I8" s="94">
        <f>'[1]13'!G164</f>
        <v>0</v>
      </c>
      <c r="J8" s="96">
        <f>'[1]13'!H164</f>
        <v>0</v>
      </c>
      <c r="K8" s="94">
        <f>'[1]13'!I164</f>
        <v>0</v>
      </c>
      <c r="L8" s="94">
        <f>'[1]13'!J164</f>
        <v>0</v>
      </c>
      <c r="M8" s="94">
        <f>'[1]13'!K164</f>
        <v>0</v>
      </c>
      <c r="N8" s="140" t="s">
        <v>44</v>
      </c>
      <c r="O8" s="141" t="s">
        <v>44</v>
      </c>
      <c r="AA8" s="26" t="s">
        <v>9</v>
      </c>
    </row>
    <row r="9" spans="1:27" s="43" customFormat="1" x14ac:dyDescent="0.25">
      <c r="A9" s="62"/>
      <c r="B9" s="127" t="s">
        <v>15</v>
      </c>
      <c r="C9" s="128" t="s">
        <v>44</v>
      </c>
      <c r="D9" s="128" t="s">
        <v>44</v>
      </c>
      <c r="E9" s="74">
        <f>E10+E19</f>
        <v>34</v>
      </c>
      <c r="F9" s="74">
        <f t="shared" ref="F9:M9" si="1">F10+F19</f>
        <v>55</v>
      </c>
      <c r="G9" s="74">
        <f t="shared" si="1"/>
        <v>284</v>
      </c>
      <c r="H9" s="75">
        <f t="shared" si="1"/>
        <v>63</v>
      </c>
      <c r="I9" s="74">
        <f t="shared" si="1"/>
        <v>96</v>
      </c>
      <c r="J9" s="76">
        <f t="shared" si="1"/>
        <v>80</v>
      </c>
      <c r="K9" s="74">
        <f t="shared" si="1"/>
        <v>70</v>
      </c>
      <c r="L9" s="74">
        <f t="shared" si="1"/>
        <v>74</v>
      </c>
      <c r="M9" s="74">
        <f t="shared" si="1"/>
        <v>78</v>
      </c>
      <c r="N9" s="78" t="s">
        <v>44</v>
      </c>
      <c r="O9" s="78" t="s">
        <v>44</v>
      </c>
      <c r="AA9" s="15" t="s">
        <v>44</v>
      </c>
    </row>
    <row r="10" spans="1:27" s="43" customFormat="1" x14ac:dyDescent="0.2">
      <c r="A10" s="41"/>
      <c r="B10" s="129" t="s">
        <v>106</v>
      </c>
      <c r="C10" s="142" t="s">
        <v>44</v>
      </c>
      <c r="D10" s="143" t="s">
        <v>44</v>
      </c>
      <c r="E10" s="81">
        <f>SUM(E11:E13)</f>
        <v>34</v>
      </c>
      <c r="F10" s="81">
        <f t="shared" ref="F10:M10" si="2">SUM(F11:F13)</f>
        <v>55</v>
      </c>
      <c r="G10" s="81">
        <f t="shared" si="2"/>
        <v>284</v>
      </c>
      <c r="H10" s="82">
        <f t="shared" si="2"/>
        <v>63</v>
      </c>
      <c r="I10" s="81">
        <f t="shared" si="2"/>
        <v>96</v>
      </c>
      <c r="J10" s="83">
        <f t="shared" si="2"/>
        <v>80</v>
      </c>
      <c r="K10" s="81">
        <f t="shared" si="2"/>
        <v>70</v>
      </c>
      <c r="L10" s="81">
        <f t="shared" si="2"/>
        <v>74</v>
      </c>
      <c r="M10" s="81">
        <f t="shared" si="2"/>
        <v>78</v>
      </c>
      <c r="N10" s="144" t="s">
        <v>44</v>
      </c>
      <c r="O10" s="145" t="s">
        <v>44</v>
      </c>
    </row>
    <row r="11" spans="1:27" s="15" customFormat="1" x14ac:dyDescent="0.25">
      <c r="A11" s="32"/>
      <c r="B11" s="37" t="s">
        <v>107</v>
      </c>
      <c r="C11" s="146" t="s">
        <v>44</v>
      </c>
      <c r="D11" s="147" t="s">
        <v>44</v>
      </c>
      <c r="E11" s="88">
        <f>'[1]13'!C167</f>
        <v>0</v>
      </c>
      <c r="F11" s="88">
        <f>'[1]13'!D167</f>
        <v>0</v>
      </c>
      <c r="G11" s="88">
        <f>'[1]13'!E167</f>
        <v>0</v>
      </c>
      <c r="H11" s="89">
        <f>'[1]13'!F167</f>
        <v>0</v>
      </c>
      <c r="I11" s="88">
        <f>'[1]13'!G167</f>
        <v>0</v>
      </c>
      <c r="J11" s="90">
        <f>'[1]13'!H167</f>
        <v>0</v>
      </c>
      <c r="K11" s="88">
        <f>'[1]13'!I167</f>
        <v>0</v>
      </c>
      <c r="L11" s="88">
        <f>'[1]13'!J167</f>
        <v>0</v>
      </c>
      <c r="M11" s="88">
        <f>'[1]13'!K167</f>
        <v>0</v>
      </c>
      <c r="N11" s="85" t="s">
        <v>44</v>
      </c>
      <c r="O11" s="92" t="s">
        <v>44</v>
      </c>
    </row>
    <row r="12" spans="1:27" s="15" customFormat="1" x14ac:dyDescent="0.2">
      <c r="A12" s="21"/>
      <c r="B12" s="37" t="s">
        <v>108</v>
      </c>
      <c r="C12" s="146" t="s">
        <v>44</v>
      </c>
      <c r="D12" s="146" t="s">
        <v>44</v>
      </c>
      <c r="E12" s="101">
        <f>'[1]13'!C168</f>
        <v>0</v>
      </c>
      <c r="F12" s="101">
        <f>'[1]13'!D168</f>
        <v>0</v>
      </c>
      <c r="G12" s="101">
        <f>'[1]13'!E168</f>
        <v>0</v>
      </c>
      <c r="H12" s="102">
        <f>'[1]13'!F168</f>
        <v>0</v>
      </c>
      <c r="I12" s="101">
        <f>'[1]13'!G168</f>
        <v>0</v>
      </c>
      <c r="J12" s="103">
        <f>'[1]13'!H168</f>
        <v>0</v>
      </c>
      <c r="K12" s="101">
        <f>'[1]13'!I168</f>
        <v>0</v>
      </c>
      <c r="L12" s="101">
        <f>'[1]13'!J168</f>
        <v>0</v>
      </c>
      <c r="M12" s="101">
        <f>'[1]13'!K168</f>
        <v>0</v>
      </c>
      <c r="N12" s="92" t="s">
        <v>44</v>
      </c>
      <c r="O12" s="92" t="s">
        <v>44</v>
      </c>
    </row>
    <row r="13" spans="1:27" s="15" customFormat="1" x14ac:dyDescent="0.2">
      <c r="A13" s="21"/>
      <c r="B13" s="37" t="s">
        <v>109</v>
      </c>
      <c r="C13" s="146" t="s">
        <v>44</v>
      </c>
      <c r="D13" s="146" t="s">
        <v>44</v>
      </c>
      <c r="E13" s="101">
        <f>'[1]13'!C169</f>
        <v>34</v>
      </c>
      <c r="F13" s="101">
        <f>'[1]13'!D169</f>
        <v>55</v>
      </c>
      <c r="G13" s="101">
        <f>'[1]13'!E169</f>
        <v>284</v>
      </c>
      <c r="H13" s="102">
        <f>'[1]13'!F169</f>
        <v>63</v>
      </c>
      <c r="I13" s="101">
        <f>'[1]13'!G169</f>
        <v>96</v>
      </c>
      <c r="J13" s="103">
        <f>'[1]13'!H169</f>
        <v>80</v>
      </c>
      <c r="K13" s="101">
        <f>'[1]13'!I169</f>
        <v>70</v>
      </c>
      <c r="L13" s="101">
        <f>'[1]13'!J169</f>
        <v>74</v>
      </c>
      <c r="M13" s="101">
        <f>'[1]13'!K169</f>
        <v>78</v>
      </c>
      <c r="N13" s="92" t="s">
        <v>44</v>
      </c>
      <c r="O13" s="92" t="s">
        <v>44</v>
      </c>
    </row>
    <row r="14" spans="1:27" s="15" customFormat="1" x14ac:dyDescent="0.25">
      <c r="A14" s="32"/>
      <c r="B14" s="148" t="s">
        <v>110</v>
      </c>
      <c r="C14" s="149" t="s">
        <v>44</v>
      </c>
      <c r="D14" s="149" t="s">
        <v>44</v>
      </c>
      <c r="E14" s="94"/>
      <c r="F14" s="94"/>
      <c r="G14" s="94"/>
      <c r="H14" s="95"/>
      <c r="I14" s="94"/>
      <c r="J14" s="96"/>
      <c r="K14" s="94"/>
      <c r="L14" s="94"/>
      <c r="M14" s="94"/>
      <c r="N14" s="92" t="s">
        <v>44</v>
      </c>
      <c r="O14" s="92" t="s">
        <v>44</v>
      </c>
    </row>
    <row r="15" spans="1:27" s="15" customFormat="1" x14ac:dyDescent="0.2">
      <c r="A15" s="21"/>
      <c r="B15" s="172">
        <f>'[1]13'!B171</f>
        <v>0</v>
      </c>
      <c r="C15" s="150" t="s">
        <v>44</v>
      </c>
      <c r="D15" s="150" t="s">
        <v>44</v>
      </c>
      <c r="E15" s="89">
        <f>'[1]13'!C171</f>
        <v>0</v>
      </c>
      <c r="F15" s="88">
        <f>'[1]13'!D171</f>
        <v>0</v>
      </c>
      <c r="G15" s="88">
        <f>'[1]13'!E171</f>
        <v>0</v>
      </c>
      <c r="H15" s="89">
        <f>'[1]13'!F171</f>
        <v>0</v>
      </c>
      <c r="I15" s="88">
        <f>'[1]13'!G171</f>
        <v>0</v>
      </c>
      <c r="J15" s="90">
        <f>'[1]13'!H171</f>
        <v>0</v>
      </c>
      <c r="K15" s="88">
        <f>'[1]13'!I171</f>
        <v>0</v>
      </c>
      <c r="L15" s="88">
        <f>'[1]13'!J171</f>
        <v>0</v>
      </c>
      <c r="M15" s="90">
        <f>'[1]13'!K171</f>
        <v>0</v>
      </c>
      <c r="N15" s="92" t="s">
        <v>44</v>
      </c>
      <c r="O15" s="92" t="s">
        <v>44</v>
      </c>
    </row>
    <row r="16" spans="1:27" s="15" customFormat="1" x14ac:dyDescent="0.2">
      <c r="A16" s="21"/>
      <c r="B16" s="172">
        <f>'[1]13'!B172</f>
        <v>0</v>
      </c>
      <c r="C16" s="150" t="s">
        <v>44</v>
      </c>
      <c r="D16" s="150" t="s">
        <v>44</v>
      </c>
      <c r="E16" s="102">
        <f>'[1]13'!C172</f>
        <v>0</v>
      </c>
      <c r="F16" s="101">
        <f>'[1]13'!D172</f>
        <v>0</v>
      </c>
      <c r="G16" s="101">
        <f>'[1]13'!E172</f>
        <v>0</v>
      </c>
      <c r="H16" s="102">
        <f>'[1]13'!F172</f>
        <v>0</v>
      </c>
      <c r="I16" s="101">
        <f>'[1]13'!G172</f>
        <v>0</v>
      </c>
      <c r="J16" s="103">
        <f>'[1]13'!H172</f>
        <v>0</v>
      </c>
      <c r="K16" s="101">
        <f>'[1]13'!I172</f>
        <v>0</v>
      </c>
      <c r="L16" s="101">
        <f>'[1]13'!J172</f>
        <v>0</v>
      </c>
      <c r="M16" s="103">
        <f>'[1]13'!K172</f>
        <v>0</v>
      </c>
      <c r="N16" s="92" t="s">
        <v>44</v>
      </c>
      <c r="O16" s="92" t="s">
        <v>44</v>
      </c>
    </row>
    <row r="17" spans="1:16" s="15" customFormat="1" x14ac:dyDescent="0.2">
      <c r="A17" s="21"/>
      <c r="B17" s="172">
        <f>'[1]13'!B173</f>
        <v>0</v>
      </c>
      <c r="C17" s="150" t="s">
        <v>44</v>
      </c>
      <c r="D17" s="150" t="s">
        <v>44</v>
      </c>
      <c r="E17" s="102">
        <f>'[1]13'!C173</f>
        <v>0</v>
      </c>
      <c r="F17" s="101">
        <f>'[1]13'!D173</f>
        <v>0</v>
      </c>
      <c r="G17" s="101">
        <f>'[1]13'!E173</f>
        <v>0</v>
      </c>
      <c r="H17" s="102">
        <f>'[1]13'!F173</f>
        <v>0</v>
      </c>
      <c r="I17" s="101">
        <f>'[1]13'!G173</f>
        <v>0</v>
      </c>
      <c r="J17" s="103">
        <f>'[1]13'!H173</f>
        <v>0</v>
      </c>
      <c r="K17" s="101">
        <f>'[1]13'!I173</f>
        <v>0</v>
      </c>
      <c r="L17" s="101">
        <f>'[1]13'!J173</f>
        <v>0</v>
      </c>
      <c r="M17" s="103">
        <f>'[1]13'!K173</f>
        <v>0</v>
      </c>
      <c r="N17" s="92" t="s">
        <v>44</v>
      </c>
      <c r="O17" s="92" t="s">
        <v>44</v>
      </c>
    </row>
    <row r="18" spans="1:16" s="15" customFormat="1" x14ac:dyDescent="0.2">
      <c r="A18" s="21"/>
      <c r="B18" s="172">
        <f>'[1]13'!B174</f>
        <v>0</v>
      </c>
      <c r="C18" s="150" t="s">
        <v>44</v>
      </c>
      <c r="D18" s="150" t="s">
        <v>44</v>
      </c>
      <c r="E18" s="95">
        <f>'[1]13'!C174</f>
        <v>0</v>
      </c>
      <c r="F18" s="94">
        <f>'[1]13'!D174</f>
        <v>0</v>
      </c>
      <c r="G18" s="94">
        <f>'[1]13'!E174</f>
        <v>0</v>
      </c>
      <c r="H18" s="95">
        <f>'[1]13'!F174</f>
        <v>0</v>
      </c>
      <c r="I18" s="94">
        <f>'[1]13'!G174</f>
        <v>0</v>
      </c>
      <c r="J18" s="96">
        <f>'[1]13'!H174</f>
        <v>0</v>
      </c>
      <c r="K18" s="94">
        <f>'[1]13'!I174</f>
        <v>0</v>
      </c>
      <c r="L18" s="94">
        <f>'[1]13'!J174</f>
        <v>0</v>
      </c>
      <c r="M18" s="96">
        <f>'[1]13'!K174</f>
        <v>0</v>
      </c>
      <c r="N18" s="92" t="s">
        <v>44</v>
      </c>
      <c r="O18" s="92" t="s">
        <v>44</v>
      </c>
    </row>
    <row r="19" spans="1:16" s="15" customFormat="1" x14ac:dyDescent="0.25">
      <c r="A19" s="55"/>
      <c r="B19" s="129" t="s">
        <v>111</v>
      </c>
      <c r="C19" s="134" t="s">
        <v>44</v>
      </c>
      <c r="D19" s="138" t="s">
        <v>44</v>
      </c>
      <c r="E19" s="81">
        <f>'[1]13'!C175</f>
        <v>0</v>
      </c>
      <c r="F19" s="81">
        <f>'[1]13'!D175</f>
        <v>0</v>
      </c>
      <c r="G19" s="81">
        <f>'[1]13'!E175</f>
        <v>0</v>
      </c>
      <c r="H19" s="82">
        <f>'[1]13'!F175</f>
        <v>0</v>
      </c>
      <c r="I19" s="81">
        <f>'[1]13'!G175</f>
        <v>0</v>
      </c>
      <c r="J19" s="83">
        <f>'[1]13'!H175</f>
        <v>0</v>
      </c>
      <c r="K19" s="81">
        <f>'[1]13'!I175</f>
        <v>0</v>
      </c>
      <c r="L19" s="81">
        <f>'[1]13'!J175</f>
        <v>0</v>
      </c>
      <c r="M19" s="81">
        <f>'[1]13'!K175</f>
        <v>0</v>
      </c>
      <c r="N19" s="110" t="s">
        <v>44</v>
      </c>
      <c r="O19" s="92" t="s">
        <v>44</v>
      </c>
    </row>
    <row r="20" spans="1:16" s="15" customFormat="1" ht="6" customHeight="1" x14ac:dyDescent="0.25">
      <c r="A20" s="55"/>
      <c r="B20" s="151" t="s">
        <v>44</v>
      </c>
      <c r="C20" s="138" t="s">
        <v>44</v>
      </c>
      <c r="D20" s="139" t="s">
        <v>44</v>
      </c>
      <c r="E20" s="106"/>
      <c r="F20" s="106"/>
      <c r="G20" s="106"/>
      <c r="H20" s="107"/>
      <c r="I20" s="106"/>
      <c r="J20" s="108"/>
      <c r="K20" s="106"/>
      <c r="L20" s="106"/>
      <c r="M20" s="106"/>
      <c r="N20" s="72" t="s">
        <v>44</v>
      </c>
      <c r="O20" s="110" t="s">
        <v>44</v>
      </c>
    </row>
    <row r="21" spans="1:16" s="15" customFormat="1" x14ac:dyDescent="0.2">
      <c r="A21" s="43"/>
      <c r="B21" s="127" t="s">
        <v>112</v>
      </c>
      <c r="C21" s="128" t="s">
        <v>44</v>
      </c>
      <c r="D21" s="128" t="s">
        <v>44</v>
      </c>
      <c r="E21" s="74">
        <f>SUM(E22:E27)</f>
        <v>0</v>
      </c>
      <c r="F21" s="74">
        <f t="shared" ref="F21:M21" si="3">SUM(F22:F27)</f>
        <v>0</v>
      </c>
      <c r="G21" s="74">
        <f t="shared" si="3"/>
        <v>0</v>
      </c>
      <c r="H21" s="75">
        <f t="shared" si="3"/>
        <v>0</v>
      </c>
      <c r="I21" s="74">
        <f t="shared" si="3"/>
        <v>0</v>
      </c>
      <c r="J21" s="76">
        <f t="shared" si="3"/>
        <v>0</v>
      </c>
      <c r="K21" s="74">
        <f t="shared" si="3"/>
        <v>0</v>
      </c>
      <c r="L21" s="74">
        <f t="shared" si="3"/>
        <v>0</v>
      </c>
      <c r="M21" s="74">
        <f t="shared" si="3"/>
        <v>0</v>
      </c>
      <c r="N21" s="78" t="s">
        <v>44</v>
      </c>
      <c r="O21" s="78" t="s">
        <v>44</v>
      </c>
      <c r="P21" s="43"/>
    </row>
    <row r="22" spans="1:16" s="15" customFormat="1" x14ac:dyDescent="0.2">
      <c r="B22" s="129" t="s">
        <v>113</v>
      </c>
      <c r="C22" s="130" t="s">
        <v>44</v>
      </c>
      <c r="D22" s="131" t="s">
        <v>44</v>
      </c>
      <c r="E22" s="88">
        <f>'[1]13'!C177</f>
        <v>0</v>
      </c>
      <c r="F22" s="88">
        <f>'[1]13'!D177</f>
        <v>0</v>
      </c>
      <c r="G22" s="88">
        <f>'[1]13'!E177</f>
        <v>0</v>
      </c>
      <c r="H22" s="89">
        <f>'[1]13'!F177</f>
        <v>0</v>
      </c>
      <c r="I22" s="88">
        <f>'[1]13'!G177</f>
        <v>0</v>
      </c>
      <c r="J22" s="90">
        <f>'[1]13'!H177</f>
        <v>0</v>
      </c>
      <c r="K22" s="88">
        <f>'[1]13'!I177</f>
        <v>0</v>
      </c>
      <c r="L22" s="88">
        <f>'[1]13'!J177</f>
        <v>0</v>
      </c>
      <c r="M22" s="88">
        <f>'[1]13'!K177</f>
        <v>0</v>
      </c>
      <c r="N22" s="121" t="s">
        <v>44</v>
      </c>
      <c r="O22" s="85" t="s">
        <v>44</v>
      </c>
    </row>
    <row r="23" spans="1:16" s="15" customFormat="1" x14ac:dyDescent="0.2">
      <c r="B23" s="129" t="s">
        <v>30</v>
      </c>
      <c r="C23" s="134" t="s">
        <v>44</v>
      </c>
      <c r="D23" s="135" t="s">
        <v>44</v>
      </c>
      <c r="E23" s="101">
        <f>'[1]13'!C178</f>
        <v>0</v>
      </c>
      <c r="F23" s="101">
        <f>'[1]13'!D178</f>
        <v>0</v>
      </c>
      <c r="G23" s="101">
        <f>'[1]13'!E178</f>
        <v>0</v>
      </c>
      <c r="H23" s="102">
        <f>'[1]13'!F178</f>
        <v>0</v>
      </c>
      <c r="I23" s="101">
        <f>'[1]13'!G178</f>
        <v>0</v>
      </c>
      <c r="J23" s="103">
        <f>'[1]13'!H178</f>
        <v>0</v>
      </c>
      <c r="K23" s="101">
        <f>'[1]13'!I178</f>
        <v>0</v>
      </c>
      <c r="L23" s="101">
        <f>'[1]13'!J178</f>
        <v>0</v>
      </c>
      <c r="M23" s="101">
        <f>'[1]13'!K178</f>
        <v>0</v>
      </c>
      <c r="N23" s="122" t="s">
        <v>44</v>
      </c>
      <c r="O23" s="92" t="s">
        <v>44</v>
      </c>
    </row>
    <row r="24" spans="1:16" s="15" customFormat="1" x14ac:dyDescent="0.2">
      <c r="B24" s="129" t="s">
        <v>114</v>
      </c>
      <c r="C24" s="134" t="s">
        <v>44</v>
      </c>
      <c r="D24" s="135" t="s">
        <v>44</v>
      </c>
      <c r="E24" s="101">
        <f>'[1]13'!C179</f>
        <v>0</v>
      </c>
      <c r="F24" s="101">
        <f>'[1]13'!D179</f>
        <v>0</v>
      </c>
      <c r="G24" s="101">
        <f>'[1]13'!E179</f>
        <v>0</v>
      </c>
      <c r="H24" s="102">
        <f>'[1]13'!F179</f>
        <v>0</v>
      </c>
      <c r="I24" s="101">
        <f>'[1]13'!G179</f>
        <v>0</v>
      </c>
      <c r="J24" s="103">
        <f>'[1]13'!H179</f>
        <v>0</v>
      </c>
      <c r="K24" s="101">
        <f>'[1]13'!I179</f>
        <v>0</v>
      </c>
      <c r="L24" s="101">
        <f>'[1]13'!J179</f>
        <v>0</v>
      </c>
      <c r="M24" s="101">
        <f>'[1]13'!K179</f>
        <v>0</v>
      </c>
      <c r="N24" s="122" t="s">
        <v>44</v>
      </c>
      <c r="O24" s="92" t="s">
        <v>44</v>
      </c>
    </row>
    <row r="25" spans="1:16" s="15" customFormat="1" x14ac:dyDescent="0.2">
      <c r="B25" s="129" t="s">
        <v>115</v>
      </c>
      <c r="C25" s="134" t="s">
        <v>44</v>
      </c>
      <c r="D25" s="135" t="s">
        <v>44</v>
      </c>
      <c r="E25" s="101">
        <f>'[1]13'!C180</f>
        <v>0</v>
      </c>
      <c r="F25" s="101">
        <f>'[1]13'!D180</f>
        <v>0</v>
      </c>
      <c r="G25" s="101">
        <f>'[1]13'!E180</f>
        <v>0</v>
      </c>
      <c r="H25" s="102">
        <f>'[1]13'!F180</f>
        <v>0</v>
      </c>
      <c r="I25" s="101">
        <f>'[1]13'!G180</f>
        <v>0</v>
      </c>
      <c r="J25" s="103">
        <f>'[1]13'!H180</f>
        <v>0</v>
      </c>
      <c r="K25" s="101">
        <f>'[1]13'!I180</f>
        <v>0</v>
      </c>
      <c r="L25" s="101">
        <f>'[1]13'!J180</f>
        <v>0</v>
      </c>
      <c r="M25" s="101">
        <f>'[1]13'!K180</f>
        <v>0</v>
      </c>
      <c r="N25" s="122" t="s">
        <v>44</v>
      </c>
      <c r="O25" s="92" t="s">
        <v>44</v>
      </c>
    </row>
    <row r="26" spans="1:16" s="43" customFormat="1" x14ac:dyDescent="0.2">
      <c r="A26" s="15"/>
      <c r="B26" s="129" t="s">
        <v>32</v>
      </c>
      <c r="C26" s="134" t="s">
        <v>44</v>
      </c>
      <c r="D26" s="135" t="s">
        <v>44</v>
      </c>
      <c r="E26" s="101">
        <f>'[1]13'!C181</f>
        <v>0</v>
      </c>
      <c r="F26" s="101">
        <f>'[1]13'!D181</f>
        <v>0</v>
      </c>
      <c r="G26" s="101">
        <f>'[1]13'!E181</f>
        <v>0</v>
      </c>
      <c r="H26" s="102">
        <f>'[1]13'!F181</f>
        <v>0</v>
      </c>
      <c r="I26" s="101">
        <f>'[1]13'!G181</f>
        <v>0</v>
      </c>
      <c r="J26" s="103">
        <f>'[1]13'!H181</f>
        <v>0</v>
      </c>
      <c r="K26" s="101">
        <f>'[1]13'!I181</f>
        <v>0</v>
      </c>
      <c r="L26" s="101">
        <f>'[1]13'!J181</f>
        <v>0</v>
      </c>
      <c r="M26" s="101">
        <f>'[1]13'!K181</f>
        <v>0</v>
      </c>
      <c r="N26" s="122" t="s">
        <v>44</v>
      </c>
      <c r="O26" s="92" t="s">
        <v>44</v>
      </c>
      <c r="P26" s="15"/>
    </row>
    <row r="27" spans="1:16" s="15" customFormat="1" x14ac:dyDescent="0.2">
      <c r="B27" s="129" t="s">
        <v>116</v>
      </c>
      <c r="C27" s="138" t="s">
        <v>44</v>
      </c>
      <c r="D27" s="139" t="s">
        <v>44</v>
      </c>
      <c r="E27" s="94">
        <f>'[1]13'!C182</f>
        <v>0</v>
      </c>
      <c r="F27" s="94">
        <f>'[1]13'!D182</f>
        <v>0</v>
      </c>
      <c r="G27" s="94">
        <f>'[1]13'!E182</f>
        <v>0</v>
      </c>
      <c r="H27" s="95">
        <f>'[1]13'!F182</f>
        <v>0</v>
      </c>
      <c r="I27" s="94">
        <f>'[1]13'!G182</f>
        <v>0</v>
      </c>
      <c r="J27" s="96">
        <f>'[1]13'!H182</f>
        <v>0</v>
      </c>
      <c r="K27" s="94">
        <f>'[1]13'!I182</f>
        <v>0</v>
      </c>
      <c r="L27" s="94">
        <f>'[1]13'!J182</f>
        <v>0</v>
      </c>
      <c r="M27" s="94">
        <f>'[1]13'!K182</f>
        <v>0</v>
      </c>
      <c r="N27" s="72" t="s">
        <v>44</v>
      </c>
      <c r="O27" s="110" t="s">
        <v>44</v>
      </c>
    </row>
    <row r="28" spans="1:16" s="15" customFormat="1" ht="6" customHeight="1" x14ac:dyDescent="0.2">
      <c r="B28" s="151" t="s">
        <v>44</v>
      </c>
      <c r="C28" s="131" t="s">
        <v>44</v>
      </c>
      <c r="D28" s="131" t="s">
        <v>44</v>
      </c>
      <c r="E28" s="152"/>
      <c r="F28" s="152"/>
      <c r="G28" s="152"/>
      <c r="H28" s="153"/>
      <c r="I28" s="152"/>
      <c r="J28" s="154"/>
      <c r="K28" s="152"/>
      <c r="L28" s="152"/>
      <c r="M28" s="152"/>
      <c r="N28" s="121" t="s">
        <v>44</v>
      </c>
      <c r="O28" s="121" t="s">
        <v>44</v>
      </c>
    </row>
    <row r="29" spans="1:16" s="15" customFormat="1" x14ac:dyDescent="0.2">
      <c r="A29" s="43"/>
      <c r="B29" s="127" t="s">
        <v>17</v>
      </c>
      <c r="C29" s="155" t="s">
        <v>44</v>
      </c>
      <c r="D29" s="155" t="s">
        <v>44</v>
      </c>
      <c r="E29" s="74">
        <f>'[1]13'!C183</f>
        <v>0</v>
      </c>
      <c r="F29" s="74">
        <f>'[1]13'!D183</f>
        <v>0</v>
      </c>
      <c r="G29" s="74">
        <f>'[1]13'!E183</f>
        <v>0</v>
      </c>
      <c r="H29" s="75">
        <f>'[1]13'!F183</f>
        <v>0</v>
      </c>
      <c r="I29" s="74">
        <f>'[1]13'!G183</f>
        <v>0</v>
      </c>
      <c r="J29" s="76">
        <f>'[1]13'!H183</f>
        <v>0</v>
      </c>
      <c r="K29" s="74">
        <f>'[1]13'!I183</f>
        <v>0</v>
      </c>
      <c r="L29" s="74">
        <f>'[1]13'!J183</f>
        <v>0</v>
      </c>
      <c r="M29" s="74">
        <f>'[1]13'!K183</f>
        <v>0</v>
      </c>
      <c r="N29" s="156" t="s">
        <v>44</v>
      </c>
      <c r="O29" s="156" t="s">
        <v>44</v>
      </c>
      <c r="P29" s="43"/>
    </row>
    <row r="30" spans="1:16" s="15" customFormat="1" ht="6" customHeight="1" x14ac:dyDescent="0.2">
      <c r="A30" s="43"/>
      <c r="B30" s="128" t="s">
        <v>44</v>
      </c>
      <c r="C30" s="155" t="s">
        <v>44</v>
      </c>
      <c r="D30" s="155" t="s">
        <v>44</v>
      </c>
      <c r="E30" s="157"/>
      <c r="F30" s="157"/>
      <c r="G30" s="157"/>
      <c r="H30" s="158"/>
      <c r="I30" s="157"/>
      <c r="J30" s="159"/>
      <c r="K30" s="157"/>
      <c r="L30" s="157"/>
      <c r="M30" s="157"/>
      <c r="N30" s="156" t="s">
        <v>44</v>
      </c>
      <c r="O30" s="156" t="s">
        <v>44</v>
      </c>
      <c r="P30" s="43"/>
    </row>
    <row r="31" spans="1:16" s="15" customFormat="1" x14ac:dyDescent="0.2">
      <c r="A31" s="43"/>
      <c r="B31" s="127" t="s">
        <v>18</v>
      </c>
      <c r="C31" s="160" t="s">
        <v>44</v>
      </c>
      <c r="D31" s="161" t="s">
        <v>44</v>
      </c>
      <c r="E31" s="162">
        <f>SUM(E32:E34)</f>
        <v>156</v>
      </c>
      <c r="F31" s="162">
        <f t="shared" ref="F31:M31" si="4">SUM(F32:F34)</f>
        <v>11</v>
      </c>
      <c r="G31" s="162">
        <f t="shared" si="4"/>
        <v>14</v>
      </c>
      <c r="H31" s="163">
        <f t="shared" si="4"/>
        <v>11</v>
      </c>
      <c r="I31" s="162">
        <f t="shared" si="4"/>
        <v>8</v>
      </c>
      <c r="J31" s="164">
        <f t="shared" si="4"/>
        <v>10</v>
      </c>
      <c r="K31" s="162">
        <f t="shared" si="4"/>
        <v>13</v>
      </c>
      <c r="L31" s="162">
        <f t="shared" si="4"/>
        <v>14</v>
      </c>
      <c r="M31" s="162">
        <f t="shared" si="4"/>
        <v>14</v>
      </c>
      <c r="N31" s="144" t="s">
        <v>44</v>
      </c>
      <c r="O31" s="145" t="s">
        <v>44</v>
      </c>
      <c r="P31" s="43"/>
    </row>
    <row r="32" spans="1:16" s="15" customFormat="1" x14ac:dyDescent="0.2">
      <c r="B32" s="129" t="s">
        <v>86</v>
      </c>
      <c r="C32" s="134" t="s">
        <v>44</v>
      </c>
      <c r="D32" s="130" t="s">
        <v>44</v>
      </c>
      <c r="E32" s="88">
        <f>'[1]13'!C185</f>
        <v>156</v>
      </c>
      <c r="F32" s="88">
        <f>'[1]13'!D185</f>
        <v>11</v>
      </c>
      <c r="G32" s="88">
        <f>'[1]13'!E185</f>
        <v>14</v>
      </c>
      <c r="H32" s="89">
        <f>'[1]13'!F185</f>
        <v>11</v>
      </c>
      <c r="I32" s="88">
        <f>'[1]13'!G185</f>
        <v>8</v>
      </c>
      <c r="J32" s="90">
        <f>'[1]13'!H185</f>
        <v>10</v>
      </c>
      <c r="K32" s="88">
        <f>'[1]13'!I185</f>
        <v>13</v>
      </c>
      <c r="L32" s="88">
        <f>'[1]13'!J185</f>
        <v>14</v>
      </c>
      <c r="M32" s="88">
        <f>'[1]13'!K185</f>
        <v>14</v>
      </c>
      <c r="N32" s="85" t="s">
        <v>44</v>
      </c>
      <c r="O32" s="92" t="s">
        <v>44</v>
      </c>
    </row>
    <row r="33" spans="1:16" s="43" customFormat="1" x14ac:dyDescent="0.2">
      <c r="A33" s="15"/>
      <c r="B33" s="129" t="s">
        <v>117</v>
      </c>
      <c r="C33" s="134" t="s">
        <v>44</v>
      </c>
      <c r="D33" s="134" t="s">
        <v>44</v>
      </c>
      <c r="E33" s="101">
        <f>'[1]13'!C186</f>
        <v>0</v>
      </c>
      <c r="F33" s="101">
        <f>'[1]13'!D186</f>
        <v>0</v>
      </c>
      <c r="G33" s="101">
        <f>'[1]13'!E186</f>
        <v>0</v>
      </c>
      <c r="H33" s="102">
        <f>'[1]13'!F186</f>
        <v>0</v>
      </c>
      <c r="I33" s="101">
        <f>'[1]13'!G186</f>
        <v>0</v>
      </c>
      <c r="J33" s="103">
        <f>'[1]13'!H186</f>
        <v>0</v>
      </c>
      <c r="K33" s="101">
        <f>'[1]13'!I186</f>
        <v>0</v>
      </c>
      <c r="L33" s="101">
        <f>'[1]13'!J186</f>
        <v>0</v>
      </c>
      <c r="M33" s="101">
        <f>'[1]13'!K186</f>
        <v>0</v>
      </c>
      <c r="N33" s="92" t="s">
        <v>44</v>
      </c>
      <c r="O33" s="92" t="s">
        <v>44</v>
      </c>
      <c r="P33" s="15"/>
    </row>
    <row r="34" spans="1:16" s="15" customFormat="1" x14ac:dyDescent="0.2">
      <c r="B34" s="129" t="s">
        <v>87</v>
      </c>
      <c r="C34" s="134" t="s">
        <v>44</v>
      </c>
      <c r="D34" s="138" t="s">
        <v>44</v>
      </c>
      <c r="E34" s="94">
        <f>'[1]13'!C187</f>
        <v>0</v>
      </c>
      <c r="F34" s="94">
        <f>'[1]13'!D187</f>
        <v>0</v>
      </c>
      <c r="G34" s="94">
        <f>'[1]13'!E187</f>
        <v>0</v>
      </c>
      <c r="H34" s="95">
        <f>'[1]13'!F187</f>
        <v>0</v>
      </c>
      <c r="I34" s="94">
        <f>'[1]13'!G187</f>
        <v>0</v>
      </c>
      <c r="J34" s="96">
        <f>'[1]13'!H187</f>
        <v>0</v>
      </c>
      <c r="K34" s="94">
        <f>'[1]13'!I187</f>
        <v>0</v>
      </c>
      <c r="L34" s="94">
        <f>'[1]13'!J187</f>
        <v>0</v>
      </c>
      <c r="M34" s="94">
        <f>'[1]13'!K187</f>
        <v>0</v>
      </c>
      <c r="N34" s="110" t="s">
        <v>44</v>
      </c>
      <c r="O34" s="92" t="s">
        <v>44</v>
      </c>
    </row>
    <row r="35" spans="1:16" s="15" customFormat="1" ht="6" customHeight="1" x14ac:dyDescent="0.2">
      <c r="B35" s="151" t="s">
        <v>44</v>
      </c>
      <c r="C35" s="138" t="s">
        <v>44</v>
      </c>
      <c r="D35" s="139" t="s">
        <v>44</v>
      </c>
      <c r="E35" s="165"/>
      <c r="F35" s="165"/>
      <c r="G35" s="165"/>
      <c r="H35" s="166"/>
      <c r="I35" s="165"/>
      <c r="J35" s="167"/>
      <c r="K35" s="165"/>
      <c r="L35" s="165"/>
      <c r="M35" s="165"/>
      <c r="N35" s="72" t="s">
        <v>44</v>
      </c>
      <c r="O35" s="110" t="s">
        <v>44</v>
      </c>
    </row>
    <row r="36" spans="1:16" s="43" customFormat="1" x14ac:dyDescent="0.2">
      <c r="B36" s="127" t="s">
        <v>118</v>
      </c>
      <c r="C36" s="128" t="s">
        <v>44</v>
      </c>
      <c r="D36" s="128" t="s">
        <v>44</v>
      </c>
      <c r="E36" s="74">
        <f>SUM(E37:E38)</f>
        <v>0</v>
      </c>
      <c r="F36" s="74">
        <f t="shared" ref="F36:M36" si="5">SUM(F37:F38)</f>
        <v>0</v>
      </c>
      <c r="G36" s="74">
        <f t="shared" si="5"/>
        <v>0</v>
      </c>
      <c r="H36" s="75">
        <f t="shared" si="5"/>
        <v>0</v>
      </c>
      <c r="I36" s="74">
        <f t="shared" si="5"/>
        <v>0</v>
      </c>
      <c r="J36" s="76">
        <f t="shared" si="5"/>
        <v>0</v>
      </c>
      <c r="K36" s="74">
        <f t="shared" si="5"/>
        <v>0</v>
      </c>
      <c r="L36" s="74">
        <f t="shared" si="5"/>
        <v>0</v>
      </c>
      <c r="M36" s="74">
        <f t="shared" si="5"/>
        <v>0</v>
      </c>
      <c r="N36" s="78" t="s">
        <v>44</v>
      </c>
      <c r="O36" s="78" t="s">
        <v>44</v>
      </c>
    </row>
    <row r="37" spans="1:16" s="15" customFormat="1" x14ac:dyDescent="0.2">
      <c r="B37" s="129" t="s">
        <v>41</v>
      </c>
      <c r="C37" s="130" t="s">
        <v>44</v>
      </c>
      <c r="D37" s="131" t="s">
        <v>44</v>
      </c>
      <c r="E37" s="88">
        <f>'[1]13'!C189</f>
        <v>0</v>
      </c>
      <c r="F37" s="88">
        <f>'[1]13'!D189</f>
        <v>0</v>
      </c>
      <c r="G37" s="88">
        <f>'[1]13'!E189</f>
        <v>0</v>
      </c>
      <c r="H37" s="89">
        <f>'[1]13'!F189</f>
        <v>0</v>
      </c>
      <c r="I37" s="88">
        <f>'[1]13'!G189</f>
        <v>0</v>
      </c>
      <c r="J37" s="90">
        <f>'[1]13'!H189</f>
        <v>0</v>
      </c>
      <c r="K37" s="88">
        <f>'[1]13'!I189</f>
        <v>0</v>
      </c>
      <c r="L37" s="88">
        <f>'[1]13'!J189</f>
        <v>0</v>
      </c>
      <c r="M37" s="88">
        <f>'[1]13'!K189</f>
        <v>0</v>
      </c>
      <c r="N37" s="121" t="s">
        <v>44</v>
      </c>
      <c r="O37" s="85" t="s">
        <v>44</v>
      </c>
    </row>
    <row r="38" spans="1:16" s="15" customFormat="1" x14ac:dyDescent="0.2">
      <c r="B38" s="129" t="s">
        <v>119</v>
      </c>
      <c r="C38" s="138" t="s">
        <v>44</v>
      </c>
      <c r="D38" s="139" t="s">
        <v>44</v>
      </c>
      <c r="E38" s="94">
        <f>'[1]13'!C190</f>
        <v>0</v>
      </c>
      <c r="F38" s="94">
        <f>'[1]13'!D190</f>
        <v>0</v>
      </c>
      <c r="G38" s="94">
        <f>'[1]13'!E190</f>
        <v>0</v>
      </c>
      <c r="H38" s="95">
        <f>'[1]13'!F190</f>
        <v>0</v>
      </c>
      <c r="I38" s="94">
        <f>'[1]13'!G190</f>
        <v>0</v>
      </c>
      <c r="J38" s="96">
        <f>'[1]13'!H190</f>
        <v>0</v>
      </c>
      <c r="K38" s="94">
        <f>'[1]13'!I190</f>
        <v>0</v>
      </c>
      <c r="L38" s="94">
        <f>'[1]13'!J190</f>
        <v>0</v>
      </c>
      <c r="M38" s="94">
        <f>'[1]13'!K190</f>
        <v>0</v>
      </c>
      <c r="N38" s="72" t="s">
        <v>44</v>
      </c>
      <c r="O38" s="110" t="s">
        <v>44</v>
      </c>
    </row>
    <row r="39" spans="1:16" s="15" customFormat="1" x14ac:dyDescent="0.2">
      <c r="A39" s="157"/>
      <c r="B39" s="168" t="s">
        <v>20</v>
      </c>
      <c r="C39" s="155" t="s">
        <v>44</v>
      </c>
      <c r="D39" s="155" t="s">
        <v>44</v>
      </c>
      <c r="E39" s="74">
        <f>'[1]13'!C191</f>
        <v>615</v>
      </c>
      <c r="F39" s="74">
        <f>'[1]13'!D191</f>
        <v>127</v>
      </c>
      <c r="G39" s="74">
        <f>'[1]13'!E191</f>
        <v>357</v>
      </c>
      <c r="H39" s="75">
        <f>'[1]13'!F191</f>
        <v>158</v>
      </c>
      <c r="I39" s="74">
        <f>'[1]13'!G191</f>
        <v>768</v>
      </c>
      <c r="J39" s="76">
        <f>'[1]13'!H191</f>
        <v>718</v>
      </c>
      <c r="K39" s="74">
        <f>'[1]13'!I191</f>
        <v>177</v>
      </c>
      <c r="L39" s="74">
        <f>'[1]13'!J191</f>
        <v>187</v>
      </c>
      <c r="M39" s="74">
        <f>'[1]13'!K191</f>
        <v>197</v>
      </c>
      <c r="N39" s="78" t="s">
        <v>44</v>
      </c>
      <c r="O39" s="78" t="s">
        <v>44</v>
      </c>
      <c r="P39" s="43"/>
    </row>
    <row r="40" spans="1:16" s="15" customFormat="1" x14ac:dyDescent="0.2">
      <c r="A40" s="169"/>
      <c r="B40" s="170" t="s">
        <v>21</v>
      </c>
      <c r="C40" s="171" t="s">
        <v>44</v>
      </c>
      <c r="D40" s="171" t="s">
        <v>44</v>
      </c>
      <c r="E40" s="28">
        <f>E4+E9+E21+E29+E31+E36+E39</f>
        <v>805</v>
      </c>
      <c r="F40" s="28">
        <f t="shared" ref="F40:M40" si="6">F4+F9+F21+F29+F31+F36+F39</f>
        <v>193</v>
      </c>
      <c r="G40" s="28">
        <f t="shared" si="6"/>
        <v>655</v>
      </c>
      <c r="H40" s="29">
        <f t="shared" si="6"/>
        <v>232</v>
      </c>
      <c r="I40" s="28">
        <f t="shared" si="6"/>
        <v>872</v>
      </c>
      <c r="J40" s="30">
        <f t="shared" si="6"/>
        <v>808</v>
      </c>
      <c r="K40" s="28">
        <f t="shared" si="6"/>
        <v>260</v>
      </c>
      <c r="L40" s="28">
        <f t="shared" si="6"/>
        <v>275</v>
      </c>
      <c r="M40" s="28">
        <f t="shared" si="6"/>
        <v>289</v>
      </c>
      <c r="N40" s="126" t="s">
        <v>44</v>
      </c>
      <c r="O40" s="126" t="s">
        <v>44</v>
      </c>
    </row>
    <row r="41" spans="1:16" s="15" customFormat="1" x14ac:dyDescent="0.2">
      <c r="C41" s="123"/>
      <c r="D41" s="123"/>
      <c r="N41" s="123"/>
      <c r="O41" s="123"/>
    </row>
    <row r="42" spans="1:16" s="15" customFormat="1" x14ac:dyDescent="0.2">
      <c r="C42" s="123"/>
      <c r="D42" s="123"/>
      <c r="N42" s="123"/>
      <c r="O42" s="123"/>
    </row>
    <row r="43" spans="1:16" s="15" customFormat="1" x14ac:dyDescent="0.2">
      <c r="C43" s="123"/>
      <c r="D43" s="123"/>
      <c r="N43" s="123"/>
      <c r="O43" s="123"/>
    </row>
    <row r="44" spans="1:16" s="15" customFormat="1" x14ac:dyDescent="0.2">
      <c r="C44" s="123"/>
      <c r="D44" s="123"/>
      <c r="N44" s="123"/>
      <c r="O44" s="123"/>
    </row>
    <row r="45" spans="1:16" s="15" customFormat="1" x14ac:dyDescent="0.2">
      <c r="C45" s="123"/>
      <c r="D45" s="123"/>
      <c r="N45" s="123"/>
      <c r="O45" s="123"/>
    </row>
    <row r="46" spans="1:16" s="15" customFormat="1" x14ac:dyDescent="0.2">
      <c r="C46" s="123"/>
      <c r="D46" s="123"/>
      <c r="N46" s="123"/>
      <c r="O46" s="123"/>
    </row>
    <row r="47" spans="1:16" s="15" customFormat="1" x14ac:dyDescent="0.2">
      <c r="C47" s="123"/>
      <c r="D47" s="123"/>
      <c r="N47" s="123"/>
      <c r="O47" s="123"/>
    </row>
    <row r="48" spans="1:16" s="15" customFormat="1" x14ac:dyDescent="0.2">
      <c r="C48" s="123"/>
      <c r="D48" s="123"/>
      <c r="N48" s="123"/>
      <c r="O48" s="123"/>
    </row>
    <row r="49" spans="3:15" s="15" customFormat="1" x14ac:dyDescent="0.2">
      <c r="C49" s="123"/>
      <c r="D49" s="123"/>
      <c r="N49" s="123"/>
      <c r="O49" s="123"/>
    </row>
    <row r="50" spans="3:15" s="15" customFormat="1" x14ac:dyDescent="0.2">
      <c r="C50" s="123" t="s">
        <v>44</v>
      </c>
      <c r="D50" s="123" t="s">
        <v>44</v>
      </c>
      <c r="N50" s="123" t="s">
        <v>44</v>
      </c>
      <c r="O50" s="123" t="s">
        <v>44</v>
      </c>
    </row>
    <row r="51" spans="3:15" s="15" customFormat="1" x14ac:dyDescent="0.2">
      <c r="C51" s="123" t="s">
        <v>44</v>
      </c>
      <c r="D51" s="123" t="s">
        <v>44</v>
      </c>
      <c r="N51" s="123" t="s">
        <v>44</v>
      </c>
      <c r="O51" s="123" t="s">
        <v>44</v>
      </c>
    </row>
    <row r="52" spans="3:15" s="15" customFormat="1" x14ac:dyDescent="0.2">
      <c r="C52" s="123" t="s">
        <v>44</v>
      </c>
      <c r="D52" s="123" t="s">
        <v>44</v>
      </c>
      <c r="N52" s="123" t="s">
        <v>44</v>
      </c>
      <c r="O52" s="123" t="s">
        <v>44</v>
      </c>
    </row>
    <row r="53" spans="3:15" s="15" customFormat="1" x14ac:dyDescent="0.2">
      <c r="C53" s="123" t="s">
        <v>44</v>
      </c>
      <c r="D53" s="123" t="s">
        <v>44</v>
      </c>
      <c r="N53" s="123" t="s">
        <v>44</v>
      </c>
      <c r="O53" s="123" t="s">
        <v>44</v>
      </c>
    </row>
    <row r="54" spans="3:15" s="15" customFormat="1" x14ac:dyDescent="0.2">
      <c r="C54" s="123" t="s">
        <v>44</v>
      </c>
      <c r="D54" s="123" t="s">
        <v>44</v>
      </c>
      <c r="N54" s="123" t="s">
        <v>44</v>
      </c>
      <c r="O54" s="123" t="s">
        <v>44</v>
      </c>
    </row>
    <row r="55" spans="3:15" s="15" customFormat="1" x14ac:dyDescent="0.2">
      <c r="C55" s="123" t="s">
        <v>44</v>
      </c>
      <c r="D55" s="123" t="s">
        <v>44</v>
      </c>
      <c r="N55" s="123" t="s">
        <v>44</v>
      </c>
      <c r="O55" s="123" t="s">
        <v>44</v>
      </c>
    </row>
    <row r="56" spans="3:15" s="15" customFormat="1" x14ac:dyDescent="0.2">
      <c r="C56" s="123" t="s">
        <v>44</v>
      </c>
      <c r="D56" s="123" t="s">
        <v>44</v>
      </c>
      <c r="N56" s="123" t="s">
        <v>44</v>
      </c>
      <c r="O56" s="123" t="s">
        <v>44</v>
      </c>
    </row>
    <row r="57" spans="3:15" s="15" customFormat="1" x14ac:dyDescent="0.2">
      <c r="C57" s="123" t="s">
        <v>44</v>
      </c>
      <c r="D57" s="123" t="s">
        <v>44</v>
      </c>
      <c r="N57" s="123" t="s">
        <v>44</v>
      </c>
      <c r="O57" s="123" t="s">
        <v>44</v>
      </c>
    </row>
    <row r="58" spans="3:15" s="15" customFormat="1" x14ac:dyDescent="0.2">
      <c r="C58" s="123" t="s">
        <v>44</v>
      </c>
      <c r="D58" s="123" t="s">
        <v>44</v>
      </c>
      <c r="N58" s="123" t="s">
        <v>44</v>
      </c>
      <c r="O58" s="123" t="s">
        <v>44</v>
      </c>
    </row>
    <row r="59" spans="3:15" s="15" customFormat="1" x14ac:dyDescent="0.2">
      <c r="C59" s="123" t="s">
        <v>44</v>
      </c>
      <c r="D59" s="123" t="s">
        <v>44</v>
      </c>
      <c r="N59" s="123" t="s">
        <v>44</v>
      </c>
      <c r="O59" s="123" t="s">
        <v>44</v>
      </c>
    </row>
    <row r="60" spans="3:15" s="15" customFormat="1" x14ac:dyDescent="0.2">
      <c r="C60" s="123" t="s">
        <v>44</v>
      </c>
      <c r="D60" s="123" t="s">
        <v>44</v>
      </c>
      <c r="N60" s="123" t="s">
        <v>44</v>
      </c>
      <c r="O60" s="123" t="s">
        <v>44</v>
      </c>
    </row>
    <row r="61" spans="3:15" s="15" customFormat="1" x14ac:dyDescent="0.2">
      <c r="C61" s="123" t="s">
        <v>44</v>
      </c>
      <c r="D61" s="123" t="s">
        <v>44</v>
      </c>
      <c r="N61" s="123" t="s">
        <v>44</v>
      </c>
      <c r="O61" s="123" t="s">
        <v>44</v>
      </c>
    </row>
    <row r="62" spans="3:15" s="15" customFormat="1" x14ac:dyDescent="0.2">
      <c r="C62" s="123" t="s">
        <v>44</v>
      </c>
      <c r="D62" s="123" t="s">
        <v>44</v>
      </c>
      <c r="N62" s="123" t="s">
        <v>44</v>
      </c>
      <c r="O62" s="123" t="s">
        <v>44</v>
      </c>
    </row>
    <row r="63" spans="3:15" s="15" customFormat="1" x14ac:dyDescent="0.2">
      <c r="C63" s="123" t="s">
        <v>44</v>
      </c>
      <c r="D63" s="123" t="s">
        <v>44</v>
      </c>
      <c r="N63" s="123" t="s">
        <v>44</v>
      </c>
      <c r="O63" s="123" t="s">
        <v>44</v>
      </c>
    </row>
    <row r="64" spans="3:15" s="15" customFormat="1" x14ac:dyDescent="0.2">
      <c r="C64" s="123" t="s">
        <v>44</v>
      </c>
      <c r="D64" s="123" t="s">
        <v>44</v>
      </c>
      <c r="N64" s="123" t="s">
        <v>44</v>
      </c>
      <c r="O64" s="123" t="s">
        <v>44</v>
      </c>
    </row>
    <row r="65" spans="3:15" s="15" customFormat="1" x14ac:dyDescent="0.2">
      <c r="C65" s="123" t="s">
        <v>44</v>
      </c>
      <c r="D65" s="123" t="s">
        <v>44</v>
      </c>
      <c r="N65" s="123" t="s">
        <v>44</v>
      </c>
      <c r="O65" s="123" t="s">
        <v>44</v>
      </c>
    </row>
    <row r="66" spans="3:15" s="15" customFormat="1" x14ac:dyDescent="0.2">
      <c r="C66" s="123" t="s">
        <v>44</v>
      </c>
      <c r="D66" s="123" t="s">
        <v>44</v>
      </c>
      <c r="N66" s="123" t="s">
        <v>44</v>
      </c>
      <c r="O66" s="123" t="s">
        <v>44</v>
      </c>
    </row>
    <row r="67" spans="3:15" s="15" customFormat="1" x14ac:dyDescent="0.2">
      <c r="C67" s="123" t="s">
        <v>44</v>
      </c>
      <c r="D67" s="123" t="s">
        <v>44</v>
      </c>
      <c r="N67" s="123" t="s">
        <v>44</v>
      </c>
      <c r="O67" s="123" t="s">
        <v>44</v>
      </c>
    </row>
    <row r="68" spans="3:15" s="15" customFormat="1" x14ac:dyDescent="0.2">
      <c r="C68" s="123" t="s">
        <v>44</v>
      </c>
      <c r="D68" s="123" t="s">
        <v>44</v>
      </c>
      <c r="N68" s="123" t="s">
        <v>44</v>
      </c>
      <c r="O68" s="123" t="s">
        <v>44</v>
      </c>
    </row>
    <row r="69" spans="3:15" s="15" customFormat="1" x14ac:dyDescent="0.2">
      <c r="C69" s="123" t="s">
        <v>44</v>
      </c>
      <c r="D69" s="123" t="s">
        <v>44</v>
      </c>
      <c r="N69" s="123" t="s">
        <v>44</v>
      </c>
      <c r="O69" s="123" t="s">
        <v>44</v>
      </c>
    </row>
    <row r="70" spans="3:15" s="15" customFormat="1" x14ac:dyDescent="0.2">
      <c r="C70" s="123" t="s">
        <v>44</v>
      </c>
      <c r="D70" s="123" t="s">
        <v>44</v>
      </c>
      <c r="N70" s="123" t="s">
        <v>44</v>
      </c>
      <c r="O70" s="123" t="s">
        <v>44</v>
      </c>
    </row>
    <row r="71" spans="3:15" s="15" customFormat="1" x14ac:dyDescent="0.2">
      <c r="C71" s="123" t="s">
        <v>44</v>
      </c>
      <c r="D71" s="123" t="s">
        <v>44</v>
      </c>
      <c r="N71" s="123" t="s">
        <v>44</v>
      </c>
      <c r="O71" s="123" t="s">
        <v>44</v>
      </c>
    </row>
    <row r="72" spans="3:15" s="15" customFormat="1" x14ac:dyDescent="0.2">
      <c r="C72" s="123" t="s">
        <v>44</v>
      </c>
      <c r="D72" s="123" t="s">
        <v>44</v>
      </c>
      <c r="N72" s="123" t="s">
        <v>44</v>
      </c>
      <c r="O72" s="123" t="s">
        <v>44</v>
      </c>
    </row>
    <row r="73" spans="3:15" s="15" customFormat="1" x14ac:dyDescent="0.2">
      <c r="C73" s="123" t="s">
        <v>44</v>
      </c>
      <c r="D73" s="123" t="s">
        <v>44</v>
      </c>
      <c r="N73" s="123" t="s">
        <v>44</v>
      </c>
      <c r="O73" s="123" t="s">
        <v>44</v>
      </c>
    </row>
    <row r="74" spans="3:15" s="15" customFormat="1" x14ac:dyDescent="0.2">
      <c r="C74" s="123" t="s">
        <v>44</v>
      </c>
      <c r="D74" s="123" t="s">
        <v>44</v>
      </c>
      <c r="N74" s="123" t="s">
        <v>44</v>
      </c>
      <c r="O74" s="123" t="s">
        <v>44</v>
      </c>
    </row>
    <row r="75" spans="3:15" s="15" customFormat="1" x14ac:dyDescent="0.2">
      <c r="C75" s="123" t="s">
        <v>44</v>
      </c>
      <c r="D75" s="123" t="s">
        <v>44</v>
      </c>
      <c r="N75" s="123" t="s">
        <v>44</v>
      </c>
      <c r="O75" s="123" t="s">
        <v>44</v>
      </c>
    </row>
    <row r="76" spans="3:15" s="15" customFormat="1" x14ac:dyDescent="0.2">
      <c r="C76" s="123" t="s">
        <v>44</v>
      </c>
      <c r="D76" s="123" t="s">
        <v>44</v>
      </c>
      <c r="N76" s="123" t="s">
        <v>44</v>
      </c>
      <c r="O76" s="123" t="s">
        <v>44</v>
      </c>
    </row>
    <row r="77" spans="3:15" s="15" customFormat="1" x14ac:dyDescent="0.2">
      <c r="C77" s="123" t="s">
        <v>44</v>
      </c>
      <c r="D77" s="123" t="s">
        <v>44</v>
      </c>
      <c r="N77" s="123" t="s">
        <v>44</v>
      </c>
      <c r="O77" s="123" t="s">
        <v>44</v>
      </c>
    </row>
    <row r="78" spans="3:15" s="15" customFormat="1" x14ac:dyDescent="0.2">
      <c r="C78" s="123" t="s">
        <v>44</v>
      </c>
      <c r="D78" s="123" t="s">
        <v>44</v>
      </c>
      <c r="N78" s="123" t="s">
        <v>44</v>
      </c>
      <c r="O78" s="123" t="s">
        <v>44</v>
      </c>
    </row>
    <row r="79" spans="3:15" s="15" customFormat="1" x14ac:dyDescent="0.2">
      <c r="C79" s="123" t="s">
        <v>44</v>
      </c>
      <c r="D79" s="123" t="s">
        <v>44</v>
      </c>
      <c r="N79" s="123" t="s">
        <v>44</v>
      </c>
      <c r="O79" s="123" t="s">
        <v>44</v>
      </c>
    </row>
    <row r="80" spans="3:15" s="15" customFormat="1" x14ac:dyDescent="0.2">
      <c r="C80" s="123" t="s">
        <v>44</v>
      </c>
      <c r="D80" s="123" t="s">
        <v>44</v>
      </c>
      <c r="N80" s="123" t="s">
        <v>44</v>
      </c>
      <c r="O80" s="123" t="s">
        <v>44</v>
      </c>
    </row>
    <row r="81" spans="3:15" s="15" customFormat="1" x14ac:dyDescent="0.2">
      <c r="C81" s="123" t="s">
        <v>44</v>
      </c>
      <c r="D81" s="123" t="s">
        <v>44</v>
      </c>
      <c r="N81" s="123" t="s">
        <v>44</v>
      </c>
      <c r="O81" s="123" t="s">
        <v>44</v>
      </c>
    </row>
    <row r="82" spans="3:15" s="15" customFormat="1" x14ac:dyDescent="0.2">
      <c r="C82" s="123" t="s">
        <v>44</v>
      </c>
      <c r="D82" s="123" t="s">
        <v>44</v>
      </c>
      <c r="N82" s="123" t="s">
        <v>44</v>
      </c>
      <c r="O82" s="123" t="s">
        <v>44</v>
      </c>
    </row>
    <row r="83" spans="3:15" s="15" customFormat="1" x14ac:dyDescent="0.2">
      <c r="C83" s="123" t="s">
        <v>44</v>
      </c>
      <c r="D83" s="123" t="s">
        <v>44</v>
      </c>
      <c r="N83" s="123" t="s">
        <v>44</v>
      </c>
      <c r="O83" s="123" t="s">
        <v>44</v>
      </c>
    </row>
    <row r="84" spans="3:15" s="15" customFormat="1" x14ac:dyDescent="0.2">
      <c r="C84" s="123" t="s">
        <v>44</v>
      </c>
      <c r="D84" s="123" t="s">
        <v>44</v>
      </c>
      <c r="N84" s="123" t="s">
        <v>44</v>
      </c>
      <c r="O84" s="123" t="s">
        <v>44</v>
      </c>
    </row>
    <row r="85" spans="3:15" s="15" customFormat="1" x14ac:dyDescent="0.2">
      <c r="C85" s="123" t="s">
        <v>44</v>
      </c>
      <c r="D85" s="123" t="s">
        <v>44</v>
      </c>
      <c r="N85" s="123" t="s">
        <v>44</v>
      </c>
      <c r="O85" s="123" t="s">
        <v>44</v>
      </c>
    </row>
    <row r="86" spans="3:15" s="15" customFormat="1" x14ac:dyDescent="0.2">
      <c r="C86" s="123" t="s">
        <v>44</v>
      </c>
      <c r="D86" s="123" t="s">
        <v>44</v>
      </c>
      <c r="N86" s="123" t="s">
        <v>44</v>
      </c>
      <c r="O86" s="123" t="s">
        <v>44</v>
      </c>
    </row>
    <row r="87" spans="3:15" s="15" customFormat="1" x14ac:dyDescent="0.2">
      <c r="C87" s="123" t="s">
        <v>44</v>
      </c>
      <c r="D87" s="123" t="s">
        <v>44</v>
      </c>
      <c r="N87" s="123" t="s">
        <v>44</v>
      </c>
      <c r="O87" s="123" t="s">
        <v>44</v>
      </c>
    </row>
    <row r="88" spans="3:15" s="15" customFormat="1" x14ac:dyDescent="0.2">
      <c r="C88" s="123" t="s">
        <v>44</v>
      </c>
      <c r="D88" s="123" t="s">
        <v>44</v>
      </c>
      <c r="N88" s="123" t="s">
        <v>44</v>
      </c>
      <c r="O88" s="123" t="s">
        <v>44</v>
      </c>
    </row>
    <row r="89" spans="3:15" s="15" customFormat="1" x14ac:dyDescent="0.2">
      <c r="C89" s="123" t="s">
        <v>44</v>
      </c>
      <c r="D89" s="123" t="s">
        <v>44</v>
      </c>
      <c r="N89" s="123" t="s">
        <v>44</v>
      </c>
      <c r="O89" s="123" t="s">
        <v>44</v>
      </c>
    </row>
    <row r="90" spans="3:15" s="15" customFormat="1" x14ac:dyDescent="0.2">
      <c r="C90" s="123" t="s">
        <v>44</v>
      </c>
      <c r="D90" s="123" t="s">
        <v>44</v>
      </c>
      <c r="N90" s="123" t="s">
        <v>44</v>
      </c>
      <c r="O90" s="123" t="s">
        <v>44</v>
      </c>
    </row>
    <row r="91" spans="3:15" s="15" customFormat="1" x14ac:dyDescent="0.2">
      <c r="C91" s="123" t="s">
        <v>44</v>
      </c>
      <c r="D91" s="123" t="s">
        <v>44</v>
      </c>
      <c r="N91" s="123" t="s">
        <v>44</v>
      </c>
      <c r="O91" s="123" t="s">
        <v>44</v>
      </c>
    </row>
    <row r="92" spans="3:15" s="15" customFormat="1" x14ac:dyDescent="0.2">
      <c r="C92" s="123" t="s">
        <v>44</v>
      </c>
      <c r="D92" s="123" t="s">
        <v>44</v>
      </c>
      <c r="N92" s="123" t="s">
        <v>44</v>
      </c>
      <c r="O92" s="123" t="s">
        <v>44</v>
      </c>
    </row>
    <row r="93" spans="3:15" s="15" customFormat="1" x14ac:dyDescent="0.2">
      <c r="C93" s="123" t="s">
        <v>44</v>
      </c>
      <c r="D93" s="123" t="s">
        <v>44</v>
      </c>
      <c r="N93" s="123" t="s">
        <v>44</v>
      </c>
      <c r="O93" s="123" t="s">
        <v>44</v>
      </c>
    </row>
    <row r="94" spans="3:15" s="15" customFormat="1" x14ac:dyDescent="0.2">
      <c r="C94" s="123" t="s">
        <v>44</v>
      </c>
      <c r="D94" s="123" t="s">
        <v>44</v>
      </c>
      <c r="N94" s="123" t="s">
        <v>44</v>
      </c>
      <c r="O94" s="123" t="s">
        <v>44</v>
      </c>
    </row>
    <row r="95" spans="3:15" s="15" customFormat="1" x14ac:dyDescent="0.2">
      <c r="C95" s="123" t="s">
        <v>44</v>
      </c>
      <c r="D95" s="123" t="s">
        <v>44</v>
      </c>
      <c r="N95" s="123" t="s">
        <v>44</v>
      </c>
      <c r="O95" s="123" t="s">
        <v>44</v>
      </c>
    </row>
    <row r="96" spans="3:15" s="15" customFormat="1" x14ac:dyDescent="0.2">
      <c r="C96" s="123" t="s">
        <v>44</v>
      </c>
      <c r="D96" s="123" t="s">
        <v>44</v>
      </c>
      <c r="N96" s="123" t="s">
        <v>44</v>
      </c>
      <c r="O96" s="123" t="s">
        <v>44</v>
      </c>
    </row>
    <row r="97" spans="3:15" s="15" customFormat="1" x14ac:dyDescent="0.2">
      <c r="C97" s="123" t="s">
        <v>44</v>
      </c>
      <c r="D97" s="123" t="s">
        <v>44</v>
      </c>
      <c r="N97" s="123" t="s">
        <v>44</v>
      </c>
      <c r="O97" s="123" t="s">
        <v>44</v>
      </c>
    </row>
    <row r="98" spans="3:15" s="15" customFormat="1" x14ac:dyDescent="0.2">
      <c r="C98" s="123" t="s">
        <v>44</v>
      </c>
      <c r="D98" s="123" t="s">
        <v>44</v>
      </c>
      <c r="N98" s="123" t="s">
        <v>44</v>
      </c>
      <c r="O98" s="123" t="s">
        <v>44</v>
      </c>
    </row>
    <row r="99" spans="3:15" s="15" customFormat="1" x14ac:dyDescent="0.2">
      <c r="C99" s="123" t="s">
        <v>44</v>
      </c>
      <c r="D99" s="123" t="s">
        <v>44</v>
      </c>
      <c r="N99" s="123" t="s">
        <v>44</v>
      </c>
      <c r="O99" s="123" t="s">
        <v>44</v>
      </c>
    </row>
    <row r="100" spans="3:15" s="15" customFormat="1" x14ac:dyDescent="0.2">
      <c r="C100" s="123" t="s">
        <v>44</v>
      </c>
      <c r="D100" s="123" t="s">
        <v>44</v>
      </c>
      <c r="N100" s="123" t="s">
        <v>44</v>
      </c>
      <c r="O100" s="123" t="s">
        <v>44</v>
      </c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</sheetData>
  <mergeCells count="1">
    <mergeCell ref="H3:J3"/>
  </mergeCells>
  <printOptions horizontalCentered="1"/>
  <pageMargins left="0" right="0" top="0.59055118110236227" bottom="0.98425196850393704" header="0.51181102362204722" footer="0.51181102362204722"/>
  <pageSetup paperSize="9" scale="95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tabColor theme="3" tint="0.59999389629810485"/>
    <pageSetUpPr fitToPage="1"/>
  </sheetPr>
  <dimension ref="A1:AA312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B.2: Payments and estimates by economic classification: "&amp;PROPER('[1]13'!$B$6)</f>
        <v>Table B.2: Payments and estimates by economic classification: Human Settlements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69128</v>
      </c>
      <c r="F4" s="74">
        <f t="shared" ref="F4:M4" si="0">F5+F8+F47</f>
        <v>90656</v>
      </c>
      <c r="G4" s="74">
        <f t="shared" si="0"/>
        <v>128380</v>
      </c>
      <c r="H4" s="75">
        <f t="shared" si="0"/>
        <v>141551</v>
      </c>
      <c r="I4" s="74">
        <f t="shared" si="0"/>
        <v>144818</v>
      </c>
      <c r="J4" s="76">
        <f t="shared" si="0"/>
        <v>149716</v>
      </c>
      <c r="K4" s="74">
        <f t="shared" si="0"/>
        <v>185638</v>
      </c>
      <c r="L4" s="74">
        <f t="shared" si="0"/>
        <v>167606</v>
      </c>
      <c r="M4" s="74">
        <f t="shared" si="0"/>
        <v>174923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39280</v>
      </c>
      <c r="F5" s="81">
        <f t="shared" ref="F5:M5" si="1">SUM(F6:F7)</f>
        <v>64901</v>
      </c>
      <c r="G5" s="81">
        <f t="shared" si="1"/>
        <v>92442</v>
      </c>
      <c r="H5" s="82">
        <f t="shared" si="1"/>
        <v>103491</v>
      </c>
      <c r="I5" s="81">
        <f t="shared" si="1"/>
        <v>103491</v>
      </c>
      <c r="J5" s="83">
        <f t="shared" si="1"/>
        <v>108491</v>
      </c>
      <c r="K5" s="81">
        <f t="shared" si="1"/>
        <v>149685</v>
      </c>
      <c r="L5" s="81">
        <f t="shared" si="1"/>
        <v>123534</v>
      </c>
      <c r="M5" s="81">
        <f t="shared" si="1"/>
        <v>128397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'[1]13'!$C$32</f>
        <v>34777</v>
      </c>
      <c r="F6" s="88">
        <f>'[1]13'!$D$32</f>
        <v>58881</v>
      </c>
      <c r="G6" s="88">
        <f>'[1]13'!$E$32</f>
        <v>80804</v>
      </c>
      <c r="H6" s="89">
        <f>'[1]13'!$F$32</f>
        <v>98416</v>
      </c>
      <c r="I6" s="88">
        <f>'[1]13'!$G$32</f>
        <v>98416</v>
      </c>
      <c r="J6" s="90">
        <f>'[1]13'!$H$32</f>
        <v>103426</v>
      </c>
      <c r="K6" s="88">
        <f>'[1]13'!$P$32</f>
        <v>143039</v>
      </c>
      <c r="L6" s="88">
        <f>'[1]13'!$Y$32</f>
        <v>118196</v>
      </c>
      <c r="M6" s="88">
        <f>'[1]13'!$AA$32</f>
        <v>120779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'[1]13'!$C$33</f>
        <v>4503</v>
      </c>
      <c r="F7" s="94">
        <f>'[1]13'!$D$33</f>
        <v>6020</v>
      </c>
      <c r="G7" s="94">
        <f>'[1]13'!$E$33</f>
        <v>11638</v>
      </c>
      <c r="H7" s="95">
        <f>'[1]13'!$F$33</f>
        <v>5075</v>
      </c>
      <c r="I7" s="94">
        <f>'[1]13'!$G$33</f>
        <v>5075</v>
      </c>
      <c r="J7" s="96">
        <f>'[1]13'!$H$33</f>
        <v>5065</v>
      </c>
      <c r="K7" s="94">
        <f>'[1]13'!$P$33</f>
        <v>6646</v>
      </c>
      <c r="L7" s="94">
        <f>'[1]13'!$Y$33</f>
        <v>5338</v>
      </c>
      <c r="M7" s="94">
        <f>'[1]13'!$AA$33</f>
        <v>7618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29824</v>
      </c>
      <c r="F8" s="81">
        <f t="shared" si="2"/>
        <v>25641</v>
      </c>
      <c r="G8" s="81">
        <f t="shared" si="2"/>
        <v>35832</v>
      </c>
      <c r="H8" s="82">
        <f t="shared" si="2"/>
        <v>38060</v>
      </c>
      <c r="I8" s="81">
        <f t="shared" si="2"/>
        <v>41277</v>
      </c>
      <c r="J8" s="83">
        <f t="shared" si="2"/>
        <v>41175</v>
      </c>
      <c r="K8" s="81">
        <f t="shared" si="2"/>
        <v>35953</v>
      </c>
      <c r="L8" s="81">
        <f t="shared" si="2"/>
        <v>44072</v>
      </c>
      <c r="M8" s="81">
        <f t="shared" si="2"/>
        <v>46526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'[1]13'!$C$35</f>
        <v>433</v>
      </c>
      <c r="F9" s="88">
        <f>'[1]13'!$D$35</f>
        <v>299</v>
      </c>
      <c r="G9" s="88">
        <f>'[1]13'!$E$35</f>
        <v>191</v>
      </c>
      <c r="H9" s="89">
        <f>'[1]13'!$F$35</f>
        <v>309</v>
      </c>
      <c r="I9" s="88">
        <f>'[1]13'!$G$35</f>
        <v>309</v>
      </c>
      <c r="J9" s="90">
        <f>'[1]13'!$H$35</f>
        <v>601</v>
      </c>
      <c r="K9" s="88">
        <f>'[1]13'!$P$35</f>
        <v>366</v>
      </c>
      <c r="L9" s="88">
        <f>'[1]13'!$Y$35</f>
        <v>361</v>
      </c>
      <c r="M9" s="88">
        <f>'[1]13'!$AA$35</f>
        <v>338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'[1]13'!$C$36</f>
        <v>1823</v>
      </c>
      <c r="F10" s="101">
        <f>'[1]13'!$D$36</f>
        <v>423</v>
      </c>
      <c r="G10" s="101">
        <f>'[1]13'!$E$36</f>
        <v>457</v>
      </c>
      <c r="H10" s="102">
        <f>'[1]13'!$F$36</f>
        <v>502</v>
      </c>
      <c r="I10" s="101">
        <f>'[1]13'!$G$36</f>
        <v>382</v>
      </c>
      <c r="J10" s="103">
        <f>'[1]13'!$H$36</f>
        <v>336</v>
      </c>
      <c r="K10" s="101">
        <f>'[1]13'!$P$36</f>
        <v>449</v>
      </c>
      <c r="L10" s="101">
        <f>'[1]13'!$Y$36</f>
        <v>488</v>
      </c>
      <c r="M10" s="101">
        <f>'[1]13'!$AA$36</f>
        <v>605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'[1]13'!$C$37</f>
        <v>388</v>
      </c>
      <c r="F11" s="101">
        <f>'[1]13'!$D$37</f>
        <v>206</v>
      </c>
      <c r="G11" s="101">
        <f>'[1]13'!$E$37</f>
        <v>51</v>
      </c>
      <c r="H11" s="102">
        <f>'[1]13'!$F$37</f>
        <v>387</v>
      </c>
      <c r="I11" s="101">
        <f>'[1]13'!$G$37</f>
        <v>236</v>
      </c>
      <c r="J11" s="103">
        <f>'[1]13'!$H$37</f>
        <v>355</v>
      </c>
      <c r="K11" s="101">
        <f>'[1]13'!$P$37</f>
        <v>492</v>
      </c>
      <c r="L11" s="101">
        <f>'[1]13'!$Y$37</f>
        <v>671</v>
      </c>
      <c r="M11" s="101">
        <f>'[1]13'!$AA$37</f>
        <v>707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'[1]13'!$C$38</f>
        <v>4349</v>
      </c>
      <c r="F12" s="101">
        <f>'[1]13'!$D$38</f>
        <v>8900</v>
      </c>
      <c r="G12" s="101">
        <f>'[1]13'!$E$38</f>
        <v>10724</v>
      </c>
      <c r="H12" s="102">
        <f>'[1]13'!$F$38</f>
        <v>7269</v>
      </c>
      <c r="I12" s="101">
        <f>'[1]13'!$G$38</f>
        <v>8469</v>
      </c>
      <c r="J12" s="103">
        <f>'[1]13'!$H$38</f>
        <v>6689</v>
      </c>
      <c r="K12" s="101">
        <f>'[1]13'!$P$38</f>
        <v>4824</v>
      </c>
      <c r="L12" s="101">
        <f>'[1]13'!$Y$38</f>
        <v>8733</v>
      </c>
      <c r="M12" s="101">
        <f>'[1]13'!$AA$38</f>
        <v>12364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'[1]13'!$C$39</f>
        <v>0</v>
      </c>
      <c r="F13" s="101">
        <f>'[1]13'!$D$39</f>
        <v>0</v>
      </c>
      <c r="G13" s="101">
        <f>'[1]13'!$E$39</f>
        <v>0</v>
      </c>
      <c r="H13" s="102">
        <f>'[1]13'!$F$39</f>
        <v>1200</v>
      </c>
      <c r="I13" s="101">
        <f>'[1]13'!$G$39</f>
        <v>1200</v>
      </c>
      <c r="J13" s="103">
        <f>'[1]13'!$H$39</f>
        <v>285</v>
      </c>
      <c r="K13" s="101">
        <f>'[1]13'!$P$39</f>
        <v>1267</v>
      </c>
      <c r="L13" s="101">
        <f>'[1]13'!$Y$39</f>
        <v>1000</v>
      </c>
      <c r="M13" s="101">
        <f>'[1]13'!$AA$39</f>
        <v>2153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'[1]13'!$C$40</f>
        <v>2181</v>
      </c>
      <c r="F14" s="101">
        <f>'[1]13'!$D$40</f>
        <v>559</v>
      </c>
      <c r="G14" s="101">
        <f>'[1]13'!$E$40</f>
        <v>1509</v>
      </c>
      <c r="H14" s="102">
        <f>'[1]13'!$F$40</f>
        <v>1963</v>
      </c>
      <c r="I14" s="101">
        <f>'[1]13'!$G$40</f>
        <v>1898</v>
      </c>
      <c r="J14" s="103">
        <f>'[1]13'!$H$40</f>
        <v>1042</v>
      </c>
      <c r="K14" s="101">
        <f>'[1]13'!$P$40</f>
        <v>265</v>
      </c>
      <c r="L14" s="101">
        <f>'[1]13'!$Y$40</f>
        <v>251</v>
      </c>
      <c r="M14" s="101">
        <f>'[1]13'!$AA$40</f>
        <v>107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'[1]13'!$C$41</f>
        <v>1043</v>
      </c>
      <c r="F15" s="101">
        <f>'[1]13'!$D$41</f>
        <v>1089</v>
      </c>
      <c r="G15" s="101">
        <f>'[1]13'!$E$41</f>
        <v>215</v>
      </c>
      <c r="H15" s="102">
        <f>'[1]13'!$F$41</f>
        <v>2813</v>
      </c>
      <c r="I15" s="101">
        <f>'[1]13'!$G$41</f>
        <v>2813</v>
      </c>
      <c r="J15" s="103">
        <f>'[1]13'!$H$41</f>
        <v>1325</v>
      </c>
      <c r="K15" s="101">
        <f>'[1]13'!$P$41</f>
        <v>1875</v>
      </c>
      <c r="L15" s="101">
        <f>'[1]13'!$Y$41</f>
        <v>344</v>
      </c>
      <c r="M15" s="101">
        <f>'[1]13'!$AA$41</f>
        <v>1344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'[1]13'!$C$42</f>
        <v>24</v>
      </c>
      <c r="F16" s="101">
        <f>'[1]13'!$D$42</f>
        <v>0</v>
      </c>
      <c r="G16" s="101">
        <f>'[1]13'!$E$42</f>
        <v>0</v>
      </c>
      <c r="H16" s="102">
        <f>'[1]13'!$F$42</f>
        <v>24</v>
      </c>
      <c r="I16" s="101">
        <f>'[1]13'!$G$42</f>
        <v>865</v>
      </c>
      <c r="J16" s="103">
        <f>'[1]13'!$H$42</f>
        <v>1506</v>
      </c>
      <c r="K16" s="101">
        <f>'[1]13'!$P$42</f>
        <v>0</v>
      </c>
      <c r="L16" s="101">
        <f>'[1]13'!$Y$42</f>
        <v>1223</v>
      </c>
      <c r="M16" s="101">
        <f>'[1]13'!$AA$42</f>
        <v>883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'[1]13'!$C$43</f>
        <v>0</v>
      </c>
      <c r="F17" s="101">
        <f>'[1]13'!$D$43</f>
        <v>0</v>
      </c>
      <c r="G17" s="101">
        <f>'[1]13'!$E$43</f>
        <v>0</v>
      </c>
      <c r="H17" s="102">
        <f>'[1]13'!$F$43</f>
        <v>0</v>
      </c>
      <c r="I17" s="101">
        <f>'[1]13'!$G$43</f>
        <v>0</v>
      </c>
      <c r="J17" s="103">
        <f>'[1]13'!$H$43</f>
        <v>601</v>
      </c>
      <c r="K17" s="101">
        <f>'[1]13'!$P$43</f>
        <v>0</v>
      </c>
      <c r="L17" s="101">
        <f>'[1]13'!$Y$43</f>
        <v>0</v>
      </c>
      <c r="M17" s="101">
        <f>'[1]13'!$AA$43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'[1]13'!$C$44</f>
        <v>4646</v>
      </c>
      <c r="F18" s="101">
        <f>'[1]13'!$D$44</f>
        <v>0</v>
      </c>
      <c r="G18" s="101">
        <f>'[1]13'!$E$44</f>
        <v>0</v>
      </c>
      <c r="H18" s="102">
        <f>'[1]13'!$F$44</f>
        <v>0</v>
      </c>
      <c r="I18" s="101">
        <f>'[1]13'!$G$44</f>
        <v>0</v>
      </c>
      <c r="J18" s="103">
        <f>'[1]13'!$H$44</f>
        <v>0</v>
      </c>
      <c r="K18" s="101">
        <f>'[1]13'!$P$44</f>
        <v>0</v>
      </c>
      <c r="L18" s="101">
        <f>'[1]13'!$Y$44</f>
        <v>0</v>
      </c>
      <c r="M18" s="101">
        <f>'[1]13'!$AA$44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'[1]13'!$C$45</f>
        <v>0</v>
      </c>
      <c r="F19" s="101">
        <f>'[1]13'!$D$45</f>
        <v>0</v>
      </c>
      <c r="G19" s="101">
        <f>'[1]13'!$E$45</f>
        <v>0</v>
      </c>
      <c r="H19" s="102">
        <f>'[1]13'!$F$45</f>
        <v>0</v>
      </c>
      <c r="I19" s="101">
        <f>'[1]13'!$G$45</f>
        <v>0</v>
      </c>
      <c r="J19" s="103">
        <f>'[1]13'!$H$45</f>
        <v>0</v>
      </c>
      <c r="K19" s="101">
        <f>'[1]13'!$P$45</f>
        <v>0</v>
      </c>
      <c r="L19" s="101">
        <f>'[1]13'!$Y$45</f>
        <v>0</v>
      </c>
      <c r="M19" s="101">
        <f>'[1]13'!$AA$45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'[1]13'!$C$46</f>
        <v>0</v>
      </c>
      <c r="F20" s="101">
        <f>'[1]13'!$D$46</f>
        <v>0</v>
      </c>
      <c r="G20" s="101">
        <f>'[1]13'!$E$46</f>
        <v>0</v>
      </c>
      <c r="H20" s="102">
        <f>'[1]13'!$F$46</f>
        <v>0</v>
      </c>
      <c r="I20" s="101">
        <f>'[1]13'!$G$46</f>
        <v>0</v>
      </c>
      <c r="J20" s="103">
        <f>'[1]13'!$H$46</f>
        <v>0</v>
      </c>
      <c r="K20" s="101">
        <f>'[1]13'!$P$46</f>
        <v>0</v>
      </c>
      <c r="L20" s="101">
        <f>'[1]13'!$Y$46</f>
        <v>0</v>
      </c>
      <c r="M20" s="101">
        <f>'[1]13'!$AA$46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'[1]13'!$C$47</f>
        <v>377</v>
      </c>
      <c r="F21" s="101">
        <f>'[1]13'!$D$47</f>
        <v>1549</v>
      </c>
      <c r="G21" s="101">
        <f>'[1]13'!$E$47</f>
        <v>3253</v>
      </c>
      <c r="H21" s="102">
        <f>'[1]13'!$F$47</f>
        <v>153</v>
      </c>
      <c r="I21" s="101">
        <f>'[1]13'!$G$47</f>
        <v>2339</v>
      </c>
      <c r="J21" s="103">
        <f>'[1]13'!$H$47</f>
        <v>2890</v>
      </c>
      <c r="K21" s="101">
        <f>'[1]13'!$P$47</f>
        <v>2606</v>
      </c>
      <c r="L21" s="101">
        <f>'[1]13'!$Y$47</f>
        <v>1724</v>
      </c>
      <c r="M21" s="101">
        <f>'[1]13'!$AA$47</f>
        <v>2852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'[1]13'!$C$48</f>
        <v>825</v>
      </c>
      <c r="F22" s="101">
        <f>'[1]13'!$D$48</f>
        <v>747</v>
      </c>
      <c r="G22" s="101">
        <f>'[1]13'!$E$48</f>
        <v>1662</v>
      </c>
      <c r="H22" s="102">
        <f>'[1]13'!$F$48</f>
        <v>3647</v>
      </c>
      <c r="I22" s="101">
        <f>'[1]13'!$G$48</f>
        <v>3624</v>
      </c>
      <c r="J22" s="103">
        <f>'[1]13'!$H$48</f>
        <v>2109</v>
      </c>
      <c r="K22" s="101">
        <f>'[1]13'!$P$48</f>
        <v>463</v>
      </c>
      <c r="L22" s="101">
        <f>'[1]13'!$Y$48</f>
        <v>622</v>
      </c>
      <c r="M22" s="101">
        <f>'[1]13'!$AA$48</f>
        <v>570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'[1]13'!$C$49</f>
        <v>1381</v>
      </c>
      <c r="F23" s="101">
        <f>'[1]13'!$D$49</f>
        <v>37</v>
      </c>
      <c r="G23" s="101">
        <f>'[1]13'!$E$49</f>
        <v>1623</v>
      </c>
      <c r="H23" s="102">
        <f>'[1]13'!$F$49</f>
        <v>50</v>
      </c>
      <c r="I23" s="101">
        <f>'[1]13'!$G$49</f>
        <v>50</v>
      </c>
      <c r="J23" s="103">
        <f>'[1]13'!$H$49</f>
        <v>100</v>
      </c>
      <c r="K23" s="101">
        <f>'[1]13'!$P$49</f>
        <v>2000</v>
      </c>
      <c r="L23" s="101">
        <f>'[1]13'!$Y$49</f>
        <v>0</v>
      </c>
      <c r="M23" s="101">
        <f>'[1]13'!$AA$49</f>
        <v>3000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'[1]13'!$C$50</f>
        <v>16</v>
      </c>
      <c r="F24" s="101">
        <f>'[1]13'!$D$50</f>
        <v>14</v>
      </c>
      <c r="G24" s="101">
        <f>'[1]13'!$E$50</f>
        <v>14</v>
      </c>
      <c r="H24" s="102">
        <f>'[1]13'!$F$50</f>
        <v>64</v>
      </c>
      <c r="I24" s="101">
        <f>'[1]13'!$G$50</f>
        <v>58</v>
      </c>
      <c r="J24" s="103">
        <f>'[1]13'!$H$50</f>
        <v>52</v>
      </c>
      <c r="K24" s="101">
        <f>'[1]13'!$P$50</f>
        <v>49</v>
      </c>
      <c r="L24" s="101">
        <f>'[1]13'!$Y$50</f>
        <v>55</v>
      </c>
      <c r="M24" s="101">
        <f>'[1]13'!$AA$50</f>
        <v>55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'[1]13'!$C$51</f>
        <v>1288</v>
      </c>
      <c r="F25" s="101">
        <f>'[1]13'!$D$51</f>
        <v>0</v>
      </c>
      <c r="G25" s="101">
        <f>'[1]13'!$E$51</f>
        <v>2383</v>
      </c>
      <c r="H25" s="102">
        <f>'[1]13'!$F$51</f>
        <v>2832</v>
      </c>
      <c r="I25" s="101">
        <f>'[1]13'!$G$51</f>
        <v>2832</v>
      </c>
      <c r="J25" s="103">
        <f>'[1]13'!$H$51</f>
        <v>2480</v>
      </c>
      <c r="K25" s="101">
        <f>'[1]13'!$P$51</f>
        <v>2493</v>
      </c>
      <c r="L25" s="101">
        <f>'[1]13'!$Y$51</f>
        <v>2620</v>
      </c>
      <c r="M25" s="101">
        <f>'[1]13'!$AA$51</f>
        <v>2824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'[1]13'!$C$52</f>
        <v>0</v>
      </c>
      <c r="F26" s="101">
        <f>'[1]13'!$D$52</f>
        <v>0</v>
      </c>
      <c r="G26" s="101">
        <f>'[1]13'!$E$52</f>
        <v>0</v>
      </c>
      <c r="H26" s="102">
        <f>'[1]13'!$F$52</f>
        <v>0</v>
      </c>
      <c r="I26" s="101">
        <f>'[1]13'!$G$52</f>
        <v>0</v>
      </c>
      <c r="J26" s="103">
        <f>'[1]13'!$H$52</f>
        <v>0</v>
      </c>
      <c r="K26" s="101">
        <f>'[1]13'!$P$52</f>
        <v>0</v>
      </c>
      <c r="L26" s="101">
        <f>'[1]13'!$Y$52</f>
        <v>0</v>
      </c>
      <c r="M26" s="101">
        <f>'[1]13'!$AA$52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'[1]13'!$C$53</f>
        <v>0</v>
      </c>
      <c r="F27" s="101">
        <f>'[1]13'!$D$53</f>
        <v>0</v>
      </c>
      <c r="G27" s="101">
        <f>'[1]13'!$E$53</f>
        <v>6</v>
      </c>
      <c r="H27" s="102">
        <f>'[1]13'!$F$53</f>
        <v>0</v>
      </c>
      <c r="I27" s="101">
        <f>'[1]13'!$G$53</f>
        <v>0</v>
      </c>
      <c r="J27" s="103">
        <f>'[1]13'!$H$53</f>
        <v>52</v>
      </c>
      <c r="K27" s="101">
        <f>'[1]13'!$P$53</f>
        <v>0</v>
      </c>
      <c r="L27" s="101">
        <f>'[1]13'!$Y$53</f>
        <v>0</v>
      </c>
      <c r="M27" s="101">
        <f>'[1]13'!$AA$53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'[1]13'!$C$54</f>
        <v>0</v>
      </c>
      <c r="F28" s="101">
        <f>'[1]13'!$D$54</f>
        <v>0</v>
      </c>
      <c r="G28" s="101">
        <f>'[1]13'!$E$54</f>
        <v>0</v>
      </c>
      <c r="H28" s="102">
        <f>'[1]13'!$F$54</f>
        <v>0</v>
      </c>
      <c r="I28" s="101">
        <f>'[1]13'!$G$54</f>
        <v>0</v>
      </c>
      <c r="J28" s="103">
        <f>'[1]13'!$H$54</f>
        <v>0</v>
      </c>
      <c r="K28" s="101">
        <f>'[1]13'!$P$54</f>
        <v>0</v>
      </c>
      <c r="L28" s="101">
        <f>'[1]13'!$Y$54</f>
        <v>0</v>
      </c>
      <c r="M28" s="101">
        <f>'[1]13'!$AA$54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'[1]13'!$C$55</f>
        <v>65</v>
      </c>
      <c r="F29" s="101">
        <f>'[1]13'!$D$55</f>
        <v>110</v>
      </c>
      <c r="G29" s="101">
        <f>'[1]13'!$E$55</f>
        <v>0</v>
      </c>
      <c r="H29" s="102">
        <f>'[1]13'!$F$55</f>
        <v>139</v>
      </c>
      <c r="I29" s="101">
        <f>'[1]13'!$G$55</f>
        <v>134</v>
      </c>
      <c r="J29" s="103">
        <f>'[1]13'!$H$55</f>
        <v>0</v>
      </c>
      <c r="K29" s="101">
        <f>'[1]13'!$P$55</f>
        <v>193</v>
      </c>
      <c r="L29" s="101">
        <f>'[1]13'!$Y$55</f>
        <v>153</v>
      </c>
      <c r="M29" s="101">
        <f>'[1]13'!$AA$55</f>
        <v>160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'[1]13'!$C$56</f>
        <v>1</v>
      </c>
      <c r="F30" s="101">
        <f>'[1]13'!$D$56</f>
        <v>4</v>
      </c>
      <c r="G30" s="101">
        <f>'[1]13'!$E$56</f>
        <v>0</v>
      </c>
      <c r="H30" s="102">
        <f>'[1]13'!$F$56</f>
        <v>0</v>
      </c>
      <c r="I30" s="101">
        <f>'[1]13'!$G$56</f>
        <v>0</v>
      </c>
      <c r="J30" s="103">
        <f>'[1]13'!$H$56</f>
        <v>0</v>
      </c>
      <c r="K30" s="101">
        <f>'[1]13'!$P$56</f>
        <v>0</v>
      </c>
      <c r="L30" s="101">
        <f>'[1]13'!$Y$56</f>
        <v>0</v>
      </c>
      <c r="M30" s="101">
        <f>'[1]13'!$AA$56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'[1]13'!$C$57</f>
        <v>0</v>
      </c>
      <c r="F31" s="101">
        <f>'[1]13'!$D$57</f>
        <v>0</v>
      </c>
      <c r="G31" s="101">
        <f>'[1]13'!$E$57</f>
        <v>0</v>
      </c>
      <c r="H31" s="102">
        <f>'[1]13'!$F$57</f>
        <v>0</v>
      </c>
      <c r="I31" s="101">
        <f>'[1]13'!$G$57</f>
        <v>0</v>
      </c>
      <c r="J31" s="103">
        <f>'[1]13'!$H$57</f>
        <v>0</v>
      </c>
      <c r="K31" s="101">
        <f>'[1]13'!$P$57</f>
        <v>0</v>
      </c>
      <c r="L31" s="101">
        <f>'[1]13'!$Y$57</f>
        <v>0</v>
      </c>
      <c r="M31" s="101">
        <f>'[1]13'!$AA$57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'[1]13'!$C$58</f>
        <v>0</v>
      </c>
      <c r="F32" s="101">
        <f>'[1]13'!$D$58</f>
        <v>0</v>
      </c>
      <c r="G32" s="101">
        <f>'[1]13'!$E$58</f>
        <v>0</v>
      </c>
      <c r="H32" s="102">
        <f>'[1]13'!$F$58</f>
        <v>0</v>
      </c>
      <c r="I32" s="101">
        <f>'[1]13'!$G$58</f>
        <v>0</v>
      </c>
      <c r="J32" s="103">
        <f>'[1]13'!$H$58</f>
        <v>731</v>
      </c>
      <c r="K32" s="101">
        <f>'[1]13'!$P$58</f>
        <v>582</v>
      </c>
      <c r="L32" s="101">
        <f>'[1]13'!$Y$58</f>
        <v>0</v>
      </c>
      <c r="M32" s="101">
        <f>'[1]13'!$AA$58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'[1]13'!$C$59</f>
        <v>0</v>
      </c>
      <c r="F33" s="101">
        <f>'[1]13'!$D$59</f>
        <v>0</v>
      </c>
      <c r="G33" s="101">
        <f>'[1]13'!$E$59</f>
        <v>0</v>
      </c>
      <c r="H33" s="102">
        <f>'[1]13'!$F$59</f>
        <v>0</v>
      </c>
      <c r="I33" s="101">
        <f>'[1]13'!$G$59</f>
        <v>0</v>
      </c>
      <c r="J33" s="103">
        <f>'[1]13'!$H$59</f>
        <v>0</v>
      </c>
      <c r="K33" s="101">
        <f>'[1]13'!$P$59</f>
        <v>0</v>
      </c>
      <c r="L33" s="101">
        <f>'[1]13'!$Y$59</f>
        <v>0</v>
      </c>
      <c r="M33" s="101">
        <f>'[1]13'!$AA$59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'[1]13'!$C$60</f>
        <v>0</v>
      </c>
      <c r="F34" s="101">
        <f>'[1]13'!$D$60</f>
        <v>0</v>
      </c>
      <c r="G34" s="101">
        <f>'[1]13'!$E$60</f>
        <v>0</v>
      </c>
      <c r="H34" s="102">
        <f>'[1]13'!$F$60</f>
        <v>0</v>
      </c>
      <c r="I34" s="101">
        <f>'[1]13'!$G$60</f>
        <v>0</v>
      </c>
      <c r="J34" s="103">
        <f>'[1]13'!$H$60</f>
        <v>0</v>
      </c>
      <c r="K34" s="101">
        <f>'[1]13'!$P$60</f>
        <v>0</v>
      </c>
      <c r="L34" s="101">
        <f>'[1]13'!$Y$60</f>
        <v>0</v>
      </c>
      <c r="M34" s="101">
        <f>'[1]13'!$AA$60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'[1]13'!$C$61</f>
        <v>0</v>
      </c>
      <c r="F35" s="101">
        <f>'[1]13'!$D$61</f>
        <v>0</v>
      </c>
      <c r="G35" s="101">
        <f>'[1]13'!$E$61</f>
        <v>0</v>
      </c>
      <c r="H35" s="102">
        <f>'[1]13'!$F$61</f>
        <v>0</v>
      </c>
      <c r="I35" s="101">
        <f>'[1]13'!$G$61</f>
        <v>0</v>
      </c>
      <c r="J35" s="103">
        <f>'[1]13'!$H$61</f>
        <v>0</v>
      </c>
      <c r="K35" s="101">
        <f>'[1]13'!$P$61</f>
        <v>0</v>
      </c>
      <c r="L35" s="101">
        <f>'[1]13'!$Y$61</f>
        <v>0</v>
      </c>
      <c r="M35" s="101">
        <f>'[1]13'!$AA$61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'[1]13'!$C$62</f>
        <v>0</v>
      </c>
      <c r="F36" s="101">
        <f>'[1]13'!$D$62</f>
        <v>0</v>
      </c>
      <c r="G36" s="101">
        <f>'[1]13'!$E$62</f>
        <v>0</v>
      </c>
      <c r="H36" s="102">
        <f>'[1]13'!$F$62</f>
        <v>38</v>
      </c>
      <c r="I36" s="101">
        <f>'[1]13'!$G$62</f>
        <v>38</v>
      </c>
      <c r="J36" s="103">
        <f>'[1]13'!$H$62</f>
        <v>0</v>
      </c>
      <c r="K36" s="101">
        <f>'[1]13'!$P$62</f>
        <v>0</v>
      </c>
      <c r="L36" s="101">
        <f>'[1]13'!$Y$62</f>
        <v>0</v>
      </c>
      <c r="M36" s="101">
        <f>'[1]13'!$AA$62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'[1]13'!$C$63</f>
        <v>557</v>
      </c>
      <c r="F37" s="101">
        <f>'[1]13'!$D$63</f>
        <v>27</v>
      </c>
      <c r="G37" s="101">
        <f>'[1]13'!$E$63</f>
        <v>42</v>
      </c>
      <c r="H37" s="102">
        <f>'[1]13'!$F$63</f>
        <v>843</v>
      </c>
      <c r="I37" s="101">
        <f>'[1]13'!$G$63</f>
        <v>843</v>
      </c>
      <c r="J37" s="103">
        <f>'[1]13'!$H$63</f>
        <v>194</v>
      </c>
      <c r="K37" s="101">
        <f>'[1]13'!$P$63</f>
        <v>769</v>
      </c>
      <c r="L37" s="101">
        <f>'[1]13'!$Y$63</f>
        <v>929</v>
      </c>
      <c r="M37" s="101">
        <f>'[1]13'!$AA$63</f>
        <v>1074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'[1]13'!$C$64</f>
        <v>348</v>
      </c>
      <c r="F38" s="101">
        <f>'[1]13'!$D$64</f>
        <v>431</v>
      </c>
      <c r="G38" s="101">
        <f>'[1]13'!$E$64</f>
        <v>521</v>
      </c>
      <c r="H38" s="102">
        <f>'[1]13'!$F$64</f>
        <v>1043</v>
      </c>
      <c r="I38" s="101">
        <f>'[1]13'!$G$64</f>
        <v>1043</v>
      </c>
      <c r="J38" s="103">
        <f>'[1]13'!$H$64</f>
        <v>1904</v>
      </c>
      <c r="K38" s="101">
        <f>'[1]13'!$P$64</f>
        <v>986</v>
      </c>
      <c r="L38" s="101">
        <f>'[1]13'!$Y$64</f>
        <v>1043</v>
      </c>
      <c r="M38" s="101">
        <f>'[1]13'!$AA$64</f>
        <v>1043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'[1]13'!$C$65</f>
        <v>8</v>
      </c>
      <c r="F39" s="101">
        <f>'[1]13'!$D$65</f>
        <v>3170</v>
      </c>
      <c r="G39" s="101">
        <f>'[1]13'!$E$65</f>
        <v>2973</v>
      </c>
      <c r="H39" s="102">
        <f>'[1]13'!$F$65</f>
        <v>3161</v>
      </c>
      <c r="I39" s="101">
        <f>'[1]13'!$G$65</f>
        <v>3161</v>
      </c>
      <c r="J39" s="103">
        <f>'[1]13'!$H$65</f>
        <v>4580</v>
      </c>
      <c r="K39" s="101">
        <f>'[1]13'!$P$65</f>
        <v>3500</v>
      </c>
      <c r="L39" s="101">
        <f>'[1]13'!$Y$65</f>
        <v>4998</v>
      </c>
      <c r="M39" s="101">
        <f>'[1]13'!$AA$65</f>
        <v>4281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'[1]13'!$C$66</f>
        <v>1477</v>
      </c>
      <c r="F40" s="101">
        <f>'[1]13'!$D$66</f>
        <v>93</v>
      </c>
      <c r="G40" s="101">
        <f>'[1]13'!$E$66</f>
        <v>369</v>
      </c>
      <c r="H40" s="102">
        <f>'[1]13'!$F$66</f>
        <v>276</v>
      </c>
      <c r="I40" s="101">
        <f>'[1]13'!$G$66</f>
        <v>276</v>
      </c>
      <c r="J40" s="103">
        <f>'[1]13'!$H$66</f>
        <v>420</v>
      </c>
      <c r="K40" s="101">
        <f>'[1]13'!$P$66</f>
        <v>200</v>
      </c>
      <c r="L40" s="101">
        <f>'[1]13'!$Y$66</f>
        <v>291</v>
      </c>
      <c r="M40" s="101">
        <f>'[1]13'!$AA$66</f>
        <v>307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'[1]13'!$C$67</f>
        <v>0</v>
      </c>
      <c r="F41" s="101">
        <f>'[1]13'!$D$67</f>
        <v>0</v>
      </c>
      <c r="G41" s="101">
        <f>'[1]13'!$E$67</f>
        <v>2</v>
      </c>
      <c r="H41" s="102">
        <f>'[1]13'!$F$67</f>
        <v>0</v>
      </c>
      <c r="I41" s="101">
        <f>'[1]13'!$G$67</f>
        <v>0</v>
      </c>
      <c r="J41" s="103">
        <f>'[1]13'!$H$67</f>
        <v>0</v>
      </c>
      <c r="K41" s="101">
        <f>'[1]13'!$P$67</f>
        <v>0</v>
      </c>
      <c r="L41" s="101">
        <f>'[1]13'!$Y$67</f>
        <v>300</v>
      </c>
      <c r="M41" s="101">
        <f>'[1]13'!$AA$67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'[1]13'!$C$68</f>
        <v>7024</v>
      </c>
      <c r="F42" s="101">
        <f>'[1]13'!$D$68</f>
        <v>6439</v>
      </c>
      <c r="G42" s="101">
        <f>'[1]13'!$E$68</f>
        <v>8194</v>
      </c>
      <c r="H42" s="102">
        <f>'[1]13'!$F$68</f>
        <v>8686</v>
      </c>
      <c r="I42" s="101">
        <f>'[1]13'!$G$68</f>
        <v>8116</v>
      </c>
      <c r="J42" s="103">
        <f>'[1]13'!$H$68</f>
        <v>9904</v>
      </c>
      <c r="K42" s="101">
        <f>'[1]13'!$P$68</f>
        <v>9313</v>
      </c>
      <c r="L42" s="101">
        <f>'[1]13'!$Y$68</f>
        <v>10239</v>
      </c>
      <c r="M42" s="101">
        <f>'[1]13'!$AA$68</f>
        <v>9239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'[1]13'!$C$69</f>
        <v>82</v>
      </c>
      <c r="F43" s="101">
        <f>'[1]13'!$D$69</f>
        <v>76</v>
      </c>
      <c r="G43" s="101">
        <f>'[1]13'!$E$69</f>
        <v>242</v>
      </c>
      <c r="H43" s="102">
        <f>'[1]13'!$F$69</f>
        <v>1177</v>
      </c>
      <c r="I43" s="101">
        <f>'[1]13'!$G$69</f>
        <v>1177</v>
      </c>
      <c r="J43" s="103">
        <f>'[1]13'!$H$69</f>
        <v>735</v>
      </c>
      <c r="K43" s="101">
        <f>'[1]13'!$P$69</f>
        <v>1177</v>
      </c>
      <c r="L43" s="101">
        <f>'[1]13'!$Y$69</f>
        <v>1177</v>
      </c>
      <c r="M43" s="101">
        <f>'[1]13'!$AA$69</f>
        <v>1177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'[1]13'!$C$70</f>
        <v>1087</v>
      </c>
      <c r="F44" s="101">
        <f>'[1]13'!$D$70</f>
        <v>836</v>
      </c>
      <c r="G44" s="101">
        <f>'[1]13'!$E$70</f>
        <v>857</v>
      </c>
      <c r="H44" s="102">
        <f>'[1]13'!$F$70</f>
        <v>1246</v>
      </c>
      <c r="I44" s="101">
        <f>'[1]13'!$G$70</f>
        <v>1176</v>
      </c>
      <c r="J44" s="103">
        <f>'[1]13'!$H$70</f>
        <v>1581</v>
      </c>
      <c r="K44" s="101">
        <f>'[1]13'!$P$70</f>
        <v>1808</v>
      </c>
      <c r="L44" s="101">
        <f>'[1]13'!$Y$70</f>
        <v>6612</v>
      </c>
      <c r="M44" s="101">
        <f>'[1]13'!$AA$70</f>
        <v>1205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'[1]13'!$C$71</f>
        <v>401</v>
      </c>
      <c r="F45" s="101">
        <f>'[1]13'!$D$71</f>
        <v>632</v>
      </c>
      <c r="G45" s="101">
        <f>'[1]13'!$E$71</f>
        <v>544</v>
      </c>
      <c r="H45" s="102">
        <f>'[1]13'!$F$71</f>
        <v>238</v>
      </c>
      <c r="I45" s="101">
        <f>'[1]13'!$G$71</f>
        <v>238</v>
      </c>
      <c r="J45" s="103">
        <f>'[1]13'!$H$71</f>
        <v>703</v>
      </c>
      <c r="K45" s="101">
        <f>'[1]13'!$P$71</f>
        <v>276</v>
      </c>
      <c r="L45" s="101">
        <f>'[1]13'!$Y$71</f>
        <v>238</v>
      </c>
      <c r="M45" s="101">
        <f>'[1]13'!$AA$71</f>
        <v>238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'[1]13'!$C$72</f>
        <v>0</v>
      </c>
      <c r="F46" s="94">
        <f>'[1]13'!$D$72</f>
        <v>0</v>
      </c>
      <c r="G46" s="94">
        <f>'[1]13'!$E$72</f>
        <v>0</v>
      </c>
      <c r="H46" s="95">
        <f>'[1]13'!$F$72</f>
        <v>0</v>
      </c>
      <c r="I46" s="94">
        <f>'[1]13'!$G$72</f>
        <v>0</v>
      </c>
      <c r="J46" s="96">
        <f>'[1]13'!$H$72</f>
        <v>0</v>
      </c>
      <c r="K46" s="94">
        <f>'[1]13'!$P$72</f>
        <v>0</v>
      </c>
      <c r="L46" s="94">
        <f>'[1]13'!$Y$72</f>
        <v>0</v>
      </c>
      <c r="M46" s="94">
        <f>'[1]13'!$AA$72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24</v>
      </c>
      <c r="F47" s="81">
        <f t="shared" si="3"/>
        <v>114</v>
      </c>
      <c r="G47" s="81">
        <f t="shared" si="3"/>
        <v>106</v>
      </c>
      <c r="H47" s="82">
        <f t="shared" si="3"/>
        <v>0</v>
      </c>
      <c r="I47" s="81">
        <f t="shared" si="3"/>
        <v>50</v>
      </c>
      <c r="J47" s="83">
        <f t="shared" si="3"/>
        <v>50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'[1]13'!$C$74</f>
        <v>24</v>
      </c>
      <c r="F48" s="88">
        <f>'[1]13'!$D$74</f>
        <v>114</v>
      </c>
      <c r="G48" s="88">
        <f>'[1]13'!$E$74</f>
        <v>106</v>
      </c>
      <c r="H48" s="89">
        <f>'[1]13'!$F$74</f>
        <v>0</v>
      </c>
      <c r="I48" s="88">
        <f>'[1]13'!$G$74</f>
        <v>50</v>
      </c>
      <c r="J48" s="90">
        <f>'[1]13'!$H$74</f>
        <v>50</v>
      </c>
      <c r="K48" s="88">
        <f>'[1]13'!$P$74</f>
        <v>0</v>
      </c>
      <c r="L48" s="88">
        <f>'[1]13'!$Y$74</f>
        <v>0</v>
      </c>
      <c r="M48" s="88">
        <f>'[1]13'!$AA$74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'[1]13'!$C$75</f>
        <v>0</v>
      </c>
      <c r="F49" s="94">
        <f>'[1]13'!$D$75</f>
        <v>0</v>
      </c>
      <c r="G49" s="94">
        <f>'[1]13'!$E$75</f>
        <v>0</v>
      </c>
      <c r="H49" s="95">
        <f>'[1]13'!$F$75</f>
        <v>0</v>
      </c>
      <c r="I49" s="94">
        <f>'[1]13'!$G$75</f>
        <v>0</v>
      </c>
      <c r="J49" s="96">
        <f>'[1]13'!$H$75</f>
        <v>0</v>
      </c>
      <c r="K49" s="94">
        <f>'[1]13'!$P$75</f>
        <v>0</v>
      </c>
      <c r="L49" s="94">
        <f>'[1]13'!$Y$75</f>
        <v>0</v>
      </c>
      <c r="M49" s="94">
        <f>'[1]13'!$AA$75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987639</v>
      </c>
      <c r="F51" s="74">
        <f t="shared" si="4"/>
        <v>976387</v>
      </c>
      <c r="G51" s="74">
        <f t="shared" si="4"/>
        <v>1351801</v>
      </c>
      <c r="H51" s="75">
        <f t="shared" si="4"/>
        <v>1066622</v>
      </c>
      <c r="I51" s="74">
        <f t="shared" si="4"/>
        <v>1080821</v>
      </c>
      <c r="J51" s="76">
        <f t="shared" si="4"/>
        <v>1060925</v>
      </c>
      <c r="K51" s="74">
        <f t="shared" si="4"/>
        <v>1035612</v>
      </c>
      <c r="L51" s="74">
        <f t="shared" si="4"/>
        <v>1213016</v>
      </c>
      <c r="M51" s="74">
        <f t="shared" si="4"/>
        <v>1289172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'[1]13'!$C$79</f>
        <v>0</v>
      </c>
      <c r="F54" s="88">
        <f>'[1]13'!$D$79</f>
        <v>0</v>
      </c>
      <c r="G54" s="88">
        <f>'[1]13'!$E$79</f>
        <v>0</v>
      </c>
      <c r="H54" s="89">
        <f>'[1]13'!$F$79</f>
        <v>0</v>
      </c>
      <c r="I54" s="88">
        <f>'[1]13'!$G$79</f>
        <v>0</v>
      </c>
      <c r="J54" s="90">
        <f>'[1]13'!$H$79</f>
        <v>0</v>
      </c>
      <c r="K54" s="88">
        <f>'[1]13'!$P$79</f>
        <v>0</v>
      </c>
      <c r="L54" s="88">
        <f>'[1]13'!$Y$79</f>
        <v>0</v>
      </c>
      <c r="M54" s="88">
        <f>'[1]13'!$AA$79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'[1]13'!$C$80</f>
        <v>0</v>
      </c>
      <c r="F55" s="94">
        <f>'[1]13'!$D$80</f>
        <v>0</v>
      </c>
      <c r="G55" s="94">
        <f>'[1]13'!$E$80</f>
        <v>0</v>
      </c>
      <c r="H55" s="95">
        <f>'[1]13'!$F$80</f>
        <v>0</v>
      </c>
      <c r="I55" s="94">
        <f>'[1]13'!$G$80</f>
        <v>0</v>
      </c>
      <c r="J55" s="96">
        <f>'[1]13'!$H$80</f>
        <v>0</v>
      </c>
      <c r="K55" s="94">
        <f>'[1]13'!$P$80</f>
        <v>0</v>
      </c>
      <c r="L55" s="94">
        <f>'[1]13'!$Y$80</f>
        <v>0</v>
      </c>
      <c r="M55" s="94">
        <f>'[1]13'!$AA$80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81">
        <f t="shared" ref="E56:M56" si="7">SUM(E57:E58)</f>
        <v>0</v>
      </c>
      <c r="F56" s="81">
        <f t="shared" si="7"/>
        <v>0</v>
      </c>
      <c r="G56" s="81">
        <f t="shared" si="7"/>
        <v>0</v>
      </c>
      <c r="H56" s="82">
        <f t="shared" si="7"/>
        <v>0</v>
      </c>
      <c r="I56" s="81">
        <f t="shared" si="7"/>
        <v>0</v>
      </c>
      <c r="J56" s="83">
        <f t="shared" si="7"/>
        <v>0</v>
      </c>
      <c r="K56" s="81">
        <f t="shared" si="7"/>
        <v>0</v>
      </c>
      <c r="L56" s="81">
        <f t="shared" si="7"/>
        <v>0</v>
      </c>
      <c r="M56" s="81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'[1]13'!$C$82</f>
        <v>0</v>
      </c>
      <c r="F57" s="88">
        <f>'[1]13'!$D$82</f>
        <v>0</v>
      </c>
      <c r="G57" s="88">
        <f>'[1]13'!$E$82</f>
        <v>0</v>
      </c>
      <c r="H57" s="89">
        <f>'[1]13'!$F$82</f>
        <v>0</v>
      </c>
      <c r="I57" s="88">
        <f>'[1]13'!$G$82</f>
        <v>0</v>
      </c>
      <c r="J57" s="90">
        <f>'[1]13'!$H$82</f>
        <v>0</v>
      </c>
      <c r="K57" s="88">
        <f>'[1]13'!$P$82</f>
        <v>0</v>
      </c>
      <c r="L57" s="88">
        <f>'[1]13'!$Y$82</f>
        <v>0</v>
      </c>
      <c r="M57" s="88">
        <f>'[1]13'!$AA$82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'[1]13'!$C$83</f>
        <v>0</v>
      </c>
      <c r="F58" s="94">
        <f>'[1]13'!$D$83</f>
        <v>0</v>
      </c>
      <c r="G58" s="94">
        <f>'[1]13'!$E$83</f>
        <v>0</v>
      </c>
      <c r="H58" s="95">
        <f>'[1]13'!$F$83</f>
        <v>0</v>
      </c>
      <c r="I58" s="94">
        <f>'[1]13'!$G$83</f>
        <v>0</v>
      </c>
      <c r="J58" s="96">
        <f>'[1]13'!$H$83</f>
        <v>0</v>
      </c>
      <c r="K58" s="94">
        <f>'[1]13'!$P$83</f>
        <v>0</v>
      </c>
      <c r="L58" s="94">
        <f>'[1]13'!$Y$83</f>
        <v>0</v>
      </c>
      <c r="M58" s="94">
        <f>'[1]13'!$AA$83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'[1]13'!$C$85</f>
        <v>0</v>
      </c>
      <c r="F60" s="88">
        <f>'[1]13'!$D$85</f>
        <v>0</v>
      </c>
      <c r="G60" s="88">
        <f>'[1]13'!$E$85</f>
        <v>0</v>
      </c>
      <c r="H60" s="89">
        <f>'[1]13'!$F$85</f>
        <v>0</v>
      </c>
      <c r="I60" s="88">
        <f>'[1]13'!$G$85</f>
        <v>0</v>
      </c>
      <c r="J60" s="90">
        <f>'[1]13'!$H$85</f>
        <v>0</v>
      </c>
      <c r="K60" s="88">
        <f>'[1]13'!$P$85</f>
        <v>0</v>
      </c>
      <c r="L60" s="88">
        <f>'[1]13'!$Y$85</f>
        <v>0</v>
      </c>
      <c r="M60" s="88">
        <f>'[1]13'!$AA$85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'[1]13'!$C$86</f>
        <v>0</v>
      </c>
      <c r="F61" s="94">
        <f>'[1]13'!$D$86</f>
        <v>0</v>
      </c>
      <c r="G61" s="94">
        <f>'[1]13'!$E$86</f>
        <v>0</v>
      </c>
      <c r="H61" s="95">
        <f>'[1]13'!$F$86</f>
        <v>0</v>
      </c>
      <c r="I61" s="94">
        <f>'[1]13'!$G$86</f>
        <v>0</v>
      </c>
      <c r="J61" s="96">
        <f>'[1]13'!$H$86</f>
        <v>0</v>
      </c>
      <c r="K61" s="94">
        <f>'[1]13'!$P$86</f>
        <v>0</v>
      </c>
      <c r="L61" s="94">
        <f>'[1]13'!$Y$86</f>
        <v>0</v>
      </c>
      <c r="M61" s="94">
        <f>'[1]13'!$AA$86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'[1]13'!$C$87</f>
        <v>1670</v>
      </c>
      <c r="F62" s="101">
        <f>'[1]13'!$D$87</f>
        <v>0</v>
      </c>
      <c r="G62" s="101">
        <f>'[1]13'!$E$87</f>
        <v>827</v>
      </c>
      <c r="H62" s="102">
        <f>'[1]13'!$F$87</f>
        <v>1108</v>
      </c>
      <c r="I62" s="101">
        <f>'[1]13'!$G$87</f>
        <v>808</v>
      </c>
      <c r="J62" s="103">
        <f>'[1]13'!$H$87</f>
        <v>808</v>
      </c>
      <c r="K62" s="101">
        <f>'[1]13'!$P$87</f>
        <v>273</v>
      </c>
      <c r="L62" s="101">
        <f>'[1]13'!$Y$87</f>
        <v>1081</v>
      </c>
      <c r="M62" s="101">
        <f>'[1]13'!$AA$87</f>
        <v>2000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'[1]13'!$C$88</f>
        <v>0</v>
      </c>
      <c r="F63" s="101">
        <f>'[1]13'!$D$88</f>
        <v>0</v>
      </c>
      <c r="G63" s="101">
        <f>'[1]13'!$E$88</f>
        <v>0</v>
      </c>
      <c r="H63" s="102">
        <f>'[1]13'!$F$88</f>
        <v>0</v>
      </c>
      <c r="I63" s="101">
        <f>'[1]13'!$G$88</f>
        <v>0</v>
      </c>
      <c r="J63" s="103">
        <f>'[1]13'!$H$88</f>
        <v>0</v>
      </c>
      <c r="K63" s="101">
        <f>'[1]13'!$P$88</f>
        <v>0</v>
      </c>
      <c r="L63" s="101">
        <f>'[1]13'!$Y$88</f>
        <v>0</v>
      </c>
      <c r="M63" s="101">
        <f>'[1]13'!$AA$88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105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'[1]13'!$C$91</f>
        <v>0</v>
      </c>
      <c r="F66" s="88">
        <f>'[1]13'!$D$91</f>
        <v>0</v>
      </c>
      <c r="G66" s="88">
        <f>'[1]13'!$E$91</f>
        <v>0</v>
      </c>
      <c r="H66" s="89">
        <f>'[1]13'!$F$91</f>
        <v>0</v>
      </c>
      <c r="I66" s="88">
        <f>'[1]13'!$G$91</f>
        <v>0</v>
      </c>
      <c r="J66" s="90">
        <f>'[1]13'!$H$91</f>
        <v>0</v>
      </c>
      <c r="K66" s="88">
        <f>'[1]13'!$P$91</f>
        <v>0</v>
      </c>
      <c r="L66" s="88">
        <f>'[1]13'!$Y$91</f>
        <v>0</v>
      </c>
      <c r="M66" s="90">
        <f>'[1]13'!$AA$91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'[1]13'!$C$92</f>
        <v>0</v>
      </c>
      <c r="F67" s="94">
        <f>'[1]13'!$D$92</f>
        <v>0</v>
      </c>
      <c r="G67" s="94">
        <f>'[1]13'!$E$92</f>
        <v>0</v>
      </c>
      <c r="H67" s="95">
        <f>'[1]13'!$F$92</f>
        <v>0</v>
      </c>
      <c r="I67" s="94">
        <f>'[1]13'!$G$92</f>
        <v>0</v>
      </c>
      <c r="J67" s="96">
        <f>'[1]13'!$H$92</f>
        <v>0</v>
      </c>
      <c r="K67" s="94">
        <f>'[1]13'!$P$92</f>
        <v>0</v>
      </c>
      <c r="L67" s="94">
        <f>'[1]13'!$Y$92</f>
        <v>0</v>
      </c>
      <c r="M67" s="96">
        <f>'[1]13'!$AA$92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'[1]13'!$C$94</f>
        <v>0</v>
      </c>
      <c r="F69" s="88">
        <f>'[1]13'!$D$94</f>
        <v>0</v>
      </c>
      <c r="G69" s="88">
        <f>'[1]13'!$E$94</f>
        <v>0</v>
      </c>
      <c r="H69" s="89">
        <f>'[1]13'!$F$94</f>
        <v>0</v>
      </c>
      <c r="I69" s="88">
        <f>'[1]13'!$G$94</f>
        <v>0</v>
      </c>
      <c r="J69" s="90">
        <f>'[1]13'!$H$94</f>
        <v>0</v>
      </c>
      <c r="K69" s="88">
        <f>'[1]13'!$P$94</f>
        <v>0</v>
      </c>
      <c r="L69" s="88">
        <f>'[1]13'!$Y$94</f>
        <v>0</v>
      </c>
      <c r="M69" s="90">
        <f>'[1]13'!$AA$94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'[1]13'!$C$95</f>
        <v>0</v>
      </c>
      <c r="F70" s="94">
        <f>'[1]13'!$D$95</f>
        <v>0</v>
      </c>
      <c r="G70" s="94">
        <f>'[1]13'!$E$95</f>
        <v>0</v>
      </c>
      <c r="H70" s="95">
        <f>'[1]13'!$F$95</f>
        <v>0</v>
      </c>
      <c r="I70" s="94">
        <f>'[1]13'!$G$95</f>
        <v>0</v>
      </c>
      <c r="J70" s="96">
        <f>'[1]13'!$H$95</f>
        <v>0</v>
      </c>
      <c r="K70" s="94">
        <f>'[1]13'!$P$95</f>
        <v>0</v>
      </c>
      <c r="L70" s="94">
        <f>'[1]13'!$Y$95</f>
        <v>0</v>
      </c>
      <c r="M70" s="96">
        <f>'[1]13'!$AA$95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'[1]13'!$C$96</f>
        <v>0</v>
      </c>
      <c r="F72" s="101">
        <f>'[1]13'!$D$96</f>
        <v>0</v>
      </c>
      <c r="G72" s="101">
        <f>'[1]13'!$E$96</f>
        <v>0</v>
      </c>
      <c r="H72" s="102">
        <f>'[1]13'!$F$96</f>
        <v>0</v>
      </c>
      <c r="I72" s="101">
        <f>'[1]13'!$G$96</f>
        <v>0</v>
      </c>
      <c r="J72" s="103">
        <f>'[1]13'!$H$96</f>
        <v>0</v>
      </c>
      <c r="K72" s="101">
        <f>'[1]13'!$P$96</f>
        <v>0</v>
      </c>
      <c r="L72" s="101">
        <f>'[1]13'!$Y$96</f>
        <v>0</v>
      </c>
      <c r="M72" s="101">
        <f>'[1]13'!$AA$96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985969</v>
      </c>
      <c r="F73" s="101">
        <f t="shared" si="12"/>
        <v>976387</v>
      </c>
      <c r="G73" s="101">
        <f t="shared" si="12"/>
        <v>1350974</v>
      </c>
      <c r="H73" s="102">
        <f t="shared" si="12"/>
        <v>1065514</v>
      </c>
      <c r="I73" s="101">
        <f t="shared" si="12"/>
        <v>1080013</v>
      </c>
      <c r="J73" s="103">
        <f t="shared" si="12"/>
        <v>1060117</v>
      </c>
      <c r="K73" s="101">
        <f t="shared" si="12"/>
        <v>1035339</v>
      </c>
      <c r="L73" s="101">
        <f t="shared" si="12"/>
        <v>1211935</v>
      </c>
      <c r="M73" s="101">
        <f t="shared" si="12"/>
        <v>1287172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'[1]13'!$C$98</f>
        <v>0</v>
      </c>
      <c r="F74" s="88">
        <f>'[1]13'!$D$98</f>
        <v>0</v>
      </c>
      <c r="G74" s="88">
        <f>'[1]13'!$E$98</f>
        <v>0</v>
      </c>
      <c r="H74" s="89">
        <f>'[1]13'!$F$98</f>
        <v>0</v>
      </c>
      <c r="I74" s="88">
        <f>'[1]13'!$G$98</f>
        <v>0</v>
      </c>
      <c r="J74" s="90">
        <f>'[1]13'!$H$98</f>
        <v>0</v>
      </c>
      <c r="K74" s="88">
        <f>'[1]13'!$P$98</f>
        <v>0</v>
      </c>
      <c r="L74" s="88">
        <f>'[1]13'!$Y$98</f>
        <v>0</v>
      </c>
      <c r="M74" s="88">
        <f>'[1]13'!$AA$98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'[1]13'!$C$99</f>
        <v>985969</v>
      </c>
      <c r="F75" s="94">
        <f>'[1]13'!$D$99</f>
        <v>976387</v>
      </c>
      <c r="G75" s="94">
        <f>'[1]13'!$E$99</f>
        <v>1350974</v>
      </c>
      <c r="H75" s="95">
        <f>'[1]13'!$F$99</f>
        <v>1065514</v>
      </c>
      <c r="I75" s="94">
        <f>'[1]13'!$G$99</f>
        <v>1080013</v>
      </c>
      <c r="J75" s="96">
        <f>'[1]13'!$H$99</f>
        <v>1060117</v>
      </c>
      <c r="K75" s="94">
        <f>'[1]13'!$P$99</f>
        <v>1035339</v>
      </c>
      <c r="L75" s="94">
        <f>'[1]13'!$Y$99</f>
        <v>1211935</v>
      </c>
      <c r="M75" s="94">
        <f>'[1]13'!$AA$99</f>
        <v>1287172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1177</v>
      </c>
      <c r="F77" s="74">
        <f t="shared" si="13"/>
        <v>1009</v>
      </c>
      <c r="G77" s="74">
        <f t="shared" si="13"/>
        <v>1379</v>
      </c>
      <c r="H77" s="75">
        <f t="shared" si="13"/>
        <v>2144</v>
      </c>
      <c r="I77" s="74">
        <f t="shared" si="13"/>
        <v>2579</v>
      </c>
      <c r="J77" s="76">
        <f t="shared" si="13"/>
        <v>2619</v>
      </c>
      <c r="K77" s="74">
        <f t="shared" si="13"/>
        <v>3166</v>
      </c>
      <c r="L77" s="74">
        <f t="shared" si="13"/>
        <v>2400</v>
      </c>
      <c r="M77" s="74">
        <f t="shared" si="13"/>
        <v>2500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'[1]13'!$C$102</f>
        <v>0</v>
      </c>
      <c r="F79" s="88">
        <f>'[1]13'!$D$102</f>
        <v>0</v>
      </c>
      <c r="G79" s="88">
        <f>'[1]13'!$E$102</f>
        <v>0</v>
      </c>
      <c r="H79" s="89">
        <f>'[1]13'!$F$102</f>
        <v>0</v>
      </c>
      <c r="I79" s="88">
        <f>'[1]13'!$G$102</f>
        <v>0</v>
      </c>
      <c r="J79" s="90">
        <f>'[1]13'!$H$102</f>
        <v>0</v>
      </c>
      <c r="K79" s="88">
        <f>'[1]13'!$P$102</f>
        <v>0</v>
      </c>
      <c r="L79" s="88">
        <f>'[1]13'!$Y$102</f>
        <v>0</v>
      </c>
      <c r="M79" s="88">
        <f>'[1]13'!$AA$102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'[1]13'!$C$103</f>
        <v>0</v>
      </c>
      <c r="F80" s="94">
        <f>'[1]13'!$D$103</f>
        <v>0</v>
      </c>
      <c r="G80" s="94">
        <f>'[1]13'!$E$103</f>
        <v>0</v>
      </c>
      <c r="H80" s="95">
        <f>'[1]13'!$F$103</f>
        <v>0</v>
      </c>
      <c r="I80" s="94">
        <f>'[1]13'!$G$103</f>
        <v>0</v>
      </c>
      <c r="J80" s="96">
        <f>'[1]13'!$H$103</f>
        <v>0</v>
      </c>
      <c r="K80" s="94">
        <f>'[1]13'!$P$103</f>
        <v>0</v>
      </c>
      <c r="L80" s="94">
        <f>'[1]13'!$Y$103</f>
        <v>0</v>
      </c>
      <c r="M80" s="94">
        <f>'[1]13'!$AA$103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1177</v>
      </c>
      <c r="F81" s="101">
        <f t="shared" si="15"/>
        <v>1009</v>
      </c>
      <c r="G81" s="101">
        <f t="shared" si="15"/>
        <v>1379</v>
      </c>
      <c r="H81" s="102">
        <f t="shared" si="15"/>
        <v>2144</v>
      </c>
      <c r="I81" s="101">
        <f t="shared" si="15"/>
        <v>2579</v>
      </c>
      <c r="J81" s="103">
        <f t="shared" si="15"/>
        <v>2619</v>
      </c>
      <c r="K81" s="101">
        <f t="shared" si="15"/>
        <v>3166</v>
      </c>
      <c r="L81" s="101">
        <f t="shared" si="15"/>
        <v>2400</v>
      </c>
      <c r="M81" s="101">
        <f t="shared" si="15"/>
        <v>2500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'[1]13'!$C$105</f>
        <v>0</v>
      </c>
      <c r="F82" s="88">
        <f>'[1]13'!$D$105</f>
        <v>0</v>
      </c>
      <c r="G82" s="88">
        <f>'[1]13'!$E$105</f>
        <v>0</v>
      </c>
      <c r="H82" s="89">
        <f>'[1]13'!$F$105</f>
        <v>0</v>
      </c>
      <c r="I82" s="88">
        <f>'[1]13'!$G$105</f>
        <v>0</v>
      </c>
      <c r="J82" s="90">
        <f>'[1]13'!$H$105</f>
        <v>0</v>
      </c>
      <c r="K82" s="88">
        <f>'[1]13'!$P$105</f>
        <v>0</v>
      </c>
      <c r="L82" s="88">
        <f>'[1]13'!$Y$105</f>
        <v>0</v>
      </c>
      <c r="M82" s="88">
        <f>'[1]13'!$AA$105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'[1]13'!$C$106</f>
        <v>1177</v>
      </c>
      <c r="F83" s="94">
        <f>'[1]13'!$D$106</f>
        <v>1009</v>
      </c>
      <c r="G83" s="94">
        <f>'[1]13'!$E$106</f>
        <v>1379</v>
      </c>
      <c r="H83" s="95">
        <f>'[1]13'!$F$106</f>
        <v>2144</v>
      </c>
      <c r="I83" s="94">
        <f>'[1]13'!$G$106</f>
        <v>2579</v>
      </c>
      <c r="J83" s="96">
        <f>'[1]13'!$H$106</f>
        <v>2619</v>
      </c>
      <c r="K83" s="94">
        <f>'[1]13'!$P$106</f>
        <v>3166</v>
      </c>
      <c r="L83" s="94">
        <f>'[1]13'!$Y$106</f>
        <v>2400</v>
      </c>
      <c r="M83" s="94">
        <f>'[1]13'!$AA$106</f>
        <v>2500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'[1]13'!$C$107</f>
        <v>0</v>
      </c>
      <c r="F84" s="101">
        <f>'[1]13'!$D$107</f>
        <v>0</v>
      </c>
      <c r="G84" s="101">
        <f>'[1]13'!$E$107</f>
        <v>0</v>
      </c>
      <c r="H84" s="102">
        <f>'[1]13'!$F$107</f>
        <v>0</v>
      </c>
      <c r="I84" s="101">
        <f>'[1]13'!$G$107</f>
        <v>0</v>
      </c>
      <c r="J84" s="103">
        <f>'[1]13'!$H$107</f>
        <v>0</v>
      </c>
      <c r="K84" s="101">
        <f>'[1]13'!$P$107</f>
        <v>0</v>
      </c>
      <c r="L84" s="101">
        <f>'[1]13'!$Y$107</f>
        <v>0</v>
      </c>
      <c r="M84" s="101">
        <f>'[1]13'!$AA$107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'[1]13'!$C$108</f>
        <v>0</v>
      </c>
      <c r="F85" s="101">
        <f>'[1]13'!$D$108</f>
        <v>0</v>
      </c>
      <c r="G85" s="101">
        <f>'[1]13'!$E$108</f>
        <v>0</v>
      </c>
      <c r="H85" s="102">
        <f>'[1]13'!$F$108</f>
        <v>0</v>
      </c>
      <c r="I85" s="101">
        <f>'[1]13'!$G$108</f>
        <v>0</v>
      </c>
      <c r="J85" s="103">
        <f>'[1]13'!$H$108</f>
        <v>0</v>
      </c>
      <c r="K85" s="101">
        <f>'[1]13'!$P$108</f>
        <v>0</v>
      </c>
      <c r="L85" s="101">
        <f>'[1]13'!$Y$108</f>
        <v>0</v>
      </c>
      <c r="M85" s="101">
        <f>'[1]13'!$AA$108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'[1]13'!$C$109</f>
        <v>0</v>
      </c>
      <c r="F86" s="101">
        <f>'[1]13'!$D$109</f>
        <v>0</v>
      </c>
      <c r="G86" s="101">
        <f>'[1]13'!$E$109</f>
        <v>0</v>
      </c>
      <c r="H86" s="102">
        <f>'[1]13'!$F$109</f>
        <v>0</v>
      </c>
      <c r="I86" s="101">
        <f>'[1]13'!$G$109</f>
        <v>0</v>
      </c>
      <c r="J86" s="103">
        <f>'[1]13'!$H$109</f>
        <v>0</v>
      </c>
      <c r="K86" s="101">
        <f>'[1]13'!$P$109</f>
        <v>0</v>
      </c>
      <c r="L86" s="101">
        <f>'[1]13'!$Y$109</f>
        <v>0</v>
      </c>
      <c r="M86" s="101">
        <f>'[1]13'!$AA$109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'[1]13'!$C$110</f>
        <v>0</v>
      </c>
      <c r="F87" s="101">
        <f>'[1]13'!$D$110</f>
        <v>0</v>
      </c>
      <c r="G87" s="101">
        <f>'[1]13'!$E$110</f>
        <v>0</v>
      </c>
      <c r="H87" s="102">
        <f>'[1]13'!$F$110</f>
        <v>0</v>
      </c>
      <c r="I87" s="101">
        <f>'[1]13'!$G$110</f>
        <v>0</v>
      </c>
      <c r="J87" s="103">
        <f>'[1]13'!$H$110</f>
        <v>0</v>
      </c>
      <c r="K87" s="101">
        <f>'[1]13'!$P$110</f>
        <v>0</v>
      </c>
      <c r="L87" s="101">
        <f>'[1]13'!$Y$110</f>
        <v>0</v>
      </c>
      <c r="M87" s="101">
        <f>'[1]13'!$AA$110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'[1]13'!$C$111</f>
        <v>0</v>
      </c>
      <c r="F88" s="101">
        <f>'[1]13'!$D$111</f>
        <v>0</v>
      </c>
      <c r="G88" s="101">
        <f>'[1]13'!$E$111</f>
        <v>0</v>
      </c>
      <c r="H88" s="102">
        <f>'[1]13'!$F$111</f>
        <v>0</v>
      </c>
      <c r="I88" s="101">
        <f>'[1]13'!$G$111</f>
        <v>0</v>
      </c>
      <c r="J88" s="103">
        <f>'[1]13'!$H$111</f>
        <v>0</v>
      </c>
      <c r="K88" s="101">
        <f>'[1]13'!$P$111</f>
        <v>0</v>
      </c>
      <c r="L88" s="101">
        <f>'[1]13'!$Y$111</f>
        <v>0</v>
      </c>
      <c r="M88" s="101">
        <f>'[1]13'!$AA$111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'[1]13'!$C$112</f>
        <v>3311</v>
      </c>
      <c r="F90" s="74">
        <f>'[1]13'!$D$112</f>
        <v>0</v>
      </c>
      <c r="G90" s="74">
        <f>'[1]13'!$E$112</f>
        <v>201</v>
      </c>
      <c r="H90" s="75">
        <f>'[1]13'!$F$112</f>
        <v>0</v>
      </c>
      <c r="I90" s="74">
        <f>'[1]13'!$G$112</f>
        <v>0</v>
      </c>
      <c r="J90" s="76">
        <f>'[1]13'!$H$112</f>
        <v>72</v>
      </c>
      <c r="K90" s="74">
        <f>'[1]13'!$P$112</f>
        <v>0</v>
      </c>
      <c r="L90" s="74">
        <f>'[1]13'!$Y$112</f>
        <v>0</v>
      </c>
      <c r="M90" s="74">
        <f>'[1]13'!$AA$112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1061255</v>
      </c>
      <c r="F92" s="28">
        <f t="shared" ref="F92:M92" si="16">F4+F51+F77+F90</f>
        <v>1068052</v>
      </c>
      <c r="G92" s="28">
        <f t="shared" si="16"/>
        <v>1481761</v>
      </c>
      <c r="H92" s="29">
        <f t="shared" si="16"/>
        <v>1210317</v>
      </c>
      <c r="I92" s="28">
        <f t="shared" si="16"/>
        <v>1228218</v>
      </c>
      <c r="J92" s="30">
        <f t="shared" si="16"/>
        <v>1213332</v>
      </c>
      <c r="K92" s="28">
        <f t="shared" si="16"/>
        <v>1224416</v>
      </c>
      <c r="L92" s="28">
        <f t="shared" si="16"/>
        <v>1383022</v>
      </c>
      <c r="M92" s="28">
        <f t="shared" si="16"/>
        <v>1466595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41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B.2a: Payments and estimates by economic classification: " &amp; PROPER( '[1]13'!$B$9)</f>
        <v>Table B.2a: Payments and estimates by economic classification: Administration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19018</v>
      </c>
      <c r="F4" s="74">
        <f t="shared" ref="F4:M4" si="0">F5+F8+F47</f>
        <v>31361</v>
      </c>
      <c r="G4" s="74">
        <f t="shared" si="0"/>
        <v>67191</v>
      </c>
      <c r="H4" s="75">
        <f t="shared" si="0"/>
        <v>79198</v>
      </c>
      <c r="I4" s="74">
        <f t="shared" si="0"/>
        <v>82309</v>
      </c>
      <c r="J4" s="76">
        <f t="shared" si="0"/>
        <v>82112</v>
      </c>
      <c r="K4" s="74">
        <f t="shared" si="0"/>
        <v>93235</v>
      </c>
      <c r="L4" s="74">
        <f t="shared" si="0"/>
        <v>93969</v>
      </c>
      <c r="M4" s="74">
        <f t="shared" si="0"/>
        <v>98337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8806</v>
      </c>
      <c r="F5" s="81">
        <f t="shared" ref="F5:M5" si="1">SUM(F6:F7)</f>
        <v>15787</v>
      </c>
      <c r="G5" s="81">
        <f t="shared" si="1"/>
        <v>41184</v>
      </c>
      <c r="H5" s="82">
        <f t="shared" si="1"/>
        <v>52792</v>
      </c>
      <c r="I5" s="81">
        <f t="shared" si="1"/>
        <v>51626</v>
      </c>
      <c r="J5" s="83">
        <f t="shared" si="1"/>
        <v>51432</v>
      </c>
      <c r="K5" s="81">
        <f t="shared" si="1"/>
        <v>68897</v>
      </c>
      <c r="L5" s="81">
        <f t="shared" si="1"/>
        <v>68397</v>
      </c>
      <c r="M5" s="81">
        <f t="shared" si="1"/>
        <v>64759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'[1]13'!C$226</f>
        <v>7919</v>
      </c>
      <c r="F6" s="88">
        <f>'[1]13'!D$226</f>
        <v>15021</v>
      </c>
      <c r="G6" s="88">
        <f>'[1]13'!E$226</f>
        <v>35932</v>
      </c>
      <c r="H6" s="89">
        <f>'[1]13'!F$226</f>
        <v>51706</v>
      </c>
      <c r="I6" s="88">
        <f>'[1]13'!G$226</f>
        <v>50540</v>
      </c>
      <c r="J6" s="90">
        <f>'[1]13'!H$226</f>
        <v>50356</v>
      </c>
      <c r="K6" s="88">
        <f>'[1]13'!P$226</f>
        <v>67353</v>
      </c>
      <c r="L6" s="88">
        <f>'[1]13'!Y$226</f>
        <v>67292</v>
      </c>
      <c r="M6" s="88">
        <f>'[1]13'!AA$226</f>
        <v>63555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'[1]13'!C$227</f>
        <v>887</v>
      </c>
      <c r="F7" s="94">
        <f>'[1]13'!D$227</f>
        <v>766</v>
      </c>
      <c r="G7" s="94">
        <f>'[1]13'!E$227</f>
        <v>5252</v>
      </c>
      <c r="H7" s="95">
        <f>'[1]13'!F$227</f>
        <v>1086</v>
      </c>
      <c r="I7" s="94">
        <f>'[1]13'!G$227</f>
        <v>1086</v>
      </c>
      <c r="J7" s="96">
        <f>'[1]13'!H$227</f>
        <v>1076</v>
      </c>
      <c r="K7" s="94">
        <f>'[1]13'!P$227</f>
        <v>1544</v>
      </c>
      <c r="L7" s="94">
        <f>'[1]13'!Y$227</f>
        <v>1105</v>
      </c>
      <c r="M7" s="94">
        <f>'[1]13'!AA$227</f>
        <v>1204</v>
      </c>
      <c r="N7" s="97" t="s">
        <v>44</v>
      </c>
      <c r="O7" s="92" t="s">
        <v>44</v>
      </c>
      <c r="AA7" s="27"/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" si="2">SUM(E9:E46)</f>
        <v>10188</v>
      </c>
      <c r="F8" s="81">
        <f t="shared" ref="F8:M8" si="3">SUM(F9:F46)</f>
        <v>15543</v>
      </c>
      <c r="G8" s="81">
        <f t="shared" si="3"/>
        <v>25901</v>
      </c>
      <c r="H8" s="82">
        <f t="shared" si="3"/>
        <v>26406</v>
      </c>
      <c r="I8" s="81">
        <f t="shared" si="3"/>
        <v>30633</v>
      </c>
      <c r="J8" s="83">
        <f t="shared" si="3"/>
        <v>30630</v>
      </c>
      <c r="K8" s="81">
        <f t="shared" si="3"/>
        <v>24338</v>
      </c>
      <c r="L8" s="81">
        <f t="shared" si="3"/>
        <v>25572</v>
      </c>
      <c r="M8" s="81">
        <f t="shared" si="3"/>
        <v>33578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'[1]13'!C$229</f>
        <v>61</v>
      </c>
      <c r="F9" s="88">
        <f>'[1]13'!D$229</f>
        <v>28</v>
      </c>
      <c r="G9" s="88">
        <f>'[1]13'!E$229</f>
        <v>66</v>
      </c>
      <c r="H9" s="89">
        <f>'[1]13'!F$229</f>
        <v>90</v>
      </c>
      <c r="I9" s="88">
        <f>'[1]13'!G$229</f>
        <v>90</v>
      </c>
      <c r="J9" s="90">
        <f>'[1]13'!H$229</f>
        <v>373</v>
      </c>
      <c r="K9" s="88">
        <f>'[1]13'!P$229</f>
        <v>116</v>
      </c>
      <c r="L9" s="88">
        <f>'[1]13'!Y$229</f>
        <v>135</v>
      </c>
      <c r="M9" s="88">
        <f>'[1]13'!AA$229</f>
        <v>100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'[1]13'!C$230</f>
        <v>539</v>
      </c>
      <c r="F10" s="101">
        <f>'[1]13'!D$230</f>
        <v>42</v>
      </c>
      <c r="G10" s="101">
        <f>'[1]13'!E$230</f>
        <v>0</v>
      </c>
      <c r="H10" s="102">
        <f>'[1]13'!F$230</f>
        <v>88</v>
      </c>
      <c r="I10" s="101">
        <f>'[1]13'!G$230</f>
        <v>88</v>
      </c>
      <c r="J10" s="103">
        <f>'[1]13'!H$230</f>
        <v>158</v>
      </c>
      <c r="K10" s="101">
        <f>'[1]13'!P$230</f>
        <v>93</v>
      </c>
      <c r="L10" s="101">
        <f>'[1]13'!Y$230</f>
        <v>93</v>
      </c>
      <c r="M10" s="101">
        <f>'[1]13'!AA$230</f>
        <v>98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'[1]13'!C$231</f>
        <v>35</v>
      </c>
      <c r="F11" s="101">
        <f>'[1]13'!D$231</f>
        <v>12</v>
      </c>
      <c r="G11" s="101">
        <f>'[1]13'!E$231</f>
        <v>13</v>
      </c>
      <c r="H11" s="102">
        <f>'[1]13'!F$231</f>
        <v>76</v>
      </c>
      <c r="I11" s="101">
        <f>'[1]13'!G$231</f>
        <v>76</v>
      </c>
      <c r="J11" s="103">
        <f>'[1]13'!H$231</f>
        <v>135</v>
      </c>
      <c r="K11" s="101">
        <f>'[1]13'!P$231</f>
        <v>80</v>
      </c>
      <c r="L11" s="101">
        <f>'[1]13'!Y$231</f>
        <v>80</v>
      </c>
      <c r="M11" s="101">
        <f>'[1]13'!AA$231</f>
        <v>84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'[1]13'!C$232</f>
        <v>4349</v>
      </c>
      <c r="F12" s="101">
        <f>'[1]13'!D$232</f>
        <v>7587</v>
      </c>
      <c r="G12" s="101">
        <f>'[1]13'!E$232</f>
        <v>10724</v>
      </c>
      <c r="H12" s="102">
        <f>'[1]13'!F$232</f>
        <v>7269</v>
      </c>
      <c r="I12" s="101">
        <f>'[1]13'!G$232</f>
        <v>8469</v>
      </c>
      <c r="J12" s="103">
        <f>'[1]13'!H$232</f>
        <v>6689</v>
      </c>
      <c r="K12" s="101">
        <f>'[1]13'!P$232</f>
        <v>4824</v>
      </c>
      <c r="L12" s="101">
        <f>'[1]13'!Y$232</f>
        <v>8603</v>
      </c>
      <c r="M12" s="101">
        <f>'[1]13'!AA$232</f>
        <v>11956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'[1]13'!C$233</f>
        <v>0</v>
      </c>
      <c r="F13" s="101">
        <f>'[1]13'!D$233</f>
        <v>0</v>
      </c>
      <c r="G13" s="101">
        <f>'[1]13'!E$233</f>
        <v>0</v>
      </c>
      <c r="H13" s="102">
        <f>'[1]13'!F$233</f>
        <v>1200</v>
      </c>
      <c r="I13" s="101">
        <f>'[1]13'!G$233</f>
        <v>1200</v>
      </c>
      <c r="J13" s="103">
        <f>'[1]13'!H$233</f>
        <v>285</v>
      </c>
      <c r="K13" s="101">
        <f>'[1]13'!P$233</f>
        <v>1267</v>
      </c>
      <c r="L13" s="101">
        <f>'[1]13'!Y$233</f>
        <v>1000</v>
      </c>
      <c r="M13" s="101">
        <f>'[1]13'!AA$233</f>
        <v>2153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'[1]13'!C$234</f>
        <v>66</v>
      </c>
      <c r="F14" s="101">
        <f>'[1]13'!D$234</f>
        <v>47</v>
      </c>
      <c r="G14" s="101">
        <f>'[1]13'!E$234</f>
        <v>156</v>
      </c>
      <c r="H14" s="102">
        <f>'[1]13'!F$234</f>
        <v>556</v>
      </c>
      <c r="I14" s="101">
        <f>'[1]13'!G$234</f>
        <v>556</v>
      </c>
      <c r="J14" s="103">
        <f>'[1]13'!H$234</f>
        <v>668</v>
      </c>
      <c r="K14" s="101">
        <f>'[1]13'!P$234</f>
        <v>132</v>
      </c>
      <c r="L14" s="101">
        <f>'[1]13'!Y$234</f>
        <v>67</v>
      </c>
      <c r="M14" s="101">
        <f>'[1]13'!AA$234</f>
        <v>71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'[1]13'!C$235</f>
        <v>980</v>
      </c>
      <c r="F15" s="101">
        <f>'[1]13'!D$235</f>
        <v>1086</v>
      </c>
      <c r="G15" s="101">
        <f>'[1]13'!E$235</f>
        <v>215</v>
      </c>
      <c r="H15" s="102">
        <f>'[1]13'!F$235</f>
        <v>2813</v>
      </c>
      <c r="I15" s="101">
        <f>'[1]13'!G$235</f>
        <v>2813</v>
      </c>
      <c r="J15" s="103">
        <f>'[1]13'!H$235</f>
        <v>1325</v>
      </c>
      <c r="K15" s="101">
        <f>'[1]13'!P$235</f>
        <v>1875</v>
      </c>
      <c r="L15" s="101">
        <f>'[1]13'!Y$235</f>
        <v>344</v>
      </c>
      <c r="M15" s="101">
        <f>'[1]13'!AA$235</f>
        <v>1344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'[1]13'!C$236</f>
        <v>24</v>
      </c>
      <c r="F16" s="101">
        <f>'[1]13'!D$236</f>
        <v>0</v>
      </c>
      <c r="G16" s="101">
        <f>'[1]13'!E$236</f>
        <v>0</v>
      </c>
      <c r="H16" s="102">
        <f>'[1]13'!F$236</f>
        <v>0</v>
      </c>
      <c r="I16" s="101">
        <f>'[1]13'!G$236</f>
        <v>841</v>
      </c>
      <c r="J16" s="103">
        <f>'[1]13'!H$236</f>
        <v>1506</v>
      </c>
      <c r="K16" s="101">
        <f>'[1]13'!P$236</f>
        <v>0</v>
      </c>
      <c r="L16" s="101">
        <f>'[1]13'!Y$236</f>
        <v>697</v>
      </c>
      <c r="M16" s="101">
        <f>'[1]13'!AA$236</f>
        <v>857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'[1]13'!C$237</f>
        <v>0</v>
      </c>
      <c r="F17" s="101">
        <f>'[1]13'!D$237</f>
        <v>0</v>
      </c>
      <c r="G17" s="101">
        <f>'[1]13'!E$237</f>
        <v>0</v>
      </c>
      <c r="H17" s="102">
        <f>'[1]13'!F$237</f>
        <v>0</v>
      </c>
      <c r="I17" s="101">
        <f>'[1]13'!G$237</f>
        <v>0</v>
      </c>
      <c r="J17" s="103">
        <f>'[1]13'!H$237</f>
        <v>601</v>
      </c>
      <c r="K17" s="101">
        <f>'[1]13'!P$237</f>
        <v>0</v>
      </c>
      <c r="L17" s="101">
        <f>'[1]13'!Y$237</f>
        <v>0</v>
      </c>
      <c r="M17" s="101">
        <f>'[1]13'!AA$237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'[1]13'!C$238</f>
        <v>0</v>
      </c>
      <c r="F18" s="101">
        <f>'[1]13'!D$238</f>
        <v>0</v>
      </c>
      <c r="G18" s="101">
        <f>'[1]13'!E$238</f>
        <v>0</v>
      </c>
      <c r="H18" s="102">
        <f>'[1]13'!F$238</f>
        <v>0</v>
      </c>
      <c r="I18" s="101">
        <f>'[1]13'!G$238</f>
        <v>0</v>
      </c>
      <c r="J18" s="103">
        <f>'[1]13'!H$238</f>
        <v>0</v>
      </c>
      <c r="K18" s="101">
        <f>'[1]13'!P$238</f>
        <v>0</v>
      </c>
      <c r="L18" s="101">
        <f>'[1]13'!Y$238</f>
        <v>0</v>
      </c>
      <c r="M18" s="101">
        <f>'[1]13'!AA$238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'[1]13'!C$239</f>
        <v>0</v>
      </c>
      <c r="F19" s="101">
        <f>'[1]13'!D$239</f>
        <v>0</v>
      </c>
      <c r="G19" s="101">
        <f>'[1]13'!E$239</f>
        <v>0</v>
      </c>
      <c r="H19" s="102">
        <f>'[1]13'!F$239</f>
        <v>0</v>
      </c>
      <c r="I19" s="101">
        <f>'[1]13'!G$239</f>
        <v>0</v>
      </c>
      <c r="J19" s="103">
        <f>'[1]13'!H$239</f>
        <v>0</v>
      </c>
      <c r="K19" s="101">
        <f>'[1]13'!P$239</f>
        <v>0</v>
      </c>
      <c r="L19" s="101">
        <f>'[1]13'!Y$239</f>
        <v>0</v>
      </c>
      <c r="M19" s="101">
        <f>'[1]13'!AA$239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'[1]13'!C$240</f>
        <v>0</v>
      </c>
      <c r="F20" s="101">
        <f>'[1]13'!D$240</f>
        <v>0</v>
      </c>
      <c r="G20" s="101">
        <f>'[1]13'!E$240</f>
        <v>0</v>
      </c>
      <c r="H20" s="102">
        <f>'[1]13'!F$240</f>
        <v>0</v>
      </c>
      <c r="I20" s="101">
        <f>'[1]13'!G$240</f>
        <v>0</v>
      </c>
      <c r="J20" s="103">
        <f>'[1]13'!H$240</f>
        <v>0</v>
      </c>
      <c r="K20" s="101">
        <f>'[1]13'!P$240</f>
        <v>0</v>
      </c>
      <c r="L20" s="101">
        <f>'[1]13'!Y$240</f>
        <v>0</v>
      </c>
      <c r="M20" s="101">
        <f>'[1]13'!AA$240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'[1]13'!C$241</f>
        <v>0</v>
      </c>
      <c r="F21" s="101">
        <f>'[1]13'!D$241</f>
        <v>748</v>
      </c>
      <c r="G21" s="101">
        <f>'[1]13'!E$241</f>
        <v>3253</v>
      </c>
      <c r="H21" s="102">
        <f>'[1]13'!F$241</f>
        <v>0</v>
      </c>
      <c r="I21" s="101">
        <f>'[1]13'!G$241</f>
        <v>2186</v>
      </c>
      <c r="J21" s="103">
        <f>'[1]13'!H$241</f>
        <v>2890</v>
      </c>
      <c r="K21" s="101">
        <f>'[1]13'!P$241</f>
        <v>2506</v>
      </c>
      <c r="L21" s="101">
        <f>'[1]13'!Y$241</f>
        <v>1563</v>
      </c>
      <c r="M21" s="101">
        <f>'[1]13'!AA$241</f>
        <v>2682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'[1]13'!C$242</f>
        <v>188</v>
      </c>
      <c r="F22" s="101">
        <f>'[1]13'!D$242</f>
        <v>607</v>
      </c>
      <c r="G22" s="101">
        <f>'[1]13'!E$242</f>
        <v>917</v>
      </c>
      <c r="H22" s="102">
        <f>'[1]13'!F$242</f>
        <v>3506</v>
      </c>
      <c r="I22" s="101">
        <f>'[1]13'!G$242</f>
        <v>3506</v>
      </c>
      <c r="J22" s="103">
        <f>'[1]13'!H$242</f>
        <v>1657</v>
      </c>
      <c r="K22" s="101">
        <f>'[1]13'!P$242</f>
        <v>53</v>
      </c>
      <c r="L22" s="101">
        <f>'[1]13'!Y$242</f>
        <v>53</v>
      </c>
      <c r="M22" s="101">
        <f>'[1]13'!AA$242</f>
        <v>56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'[1]13'!C$243</f>
        <v>0</v>
      </c>
      <c r="F23" s="101">
        <f>'[1]13'!D$243</f>
        <v>37</v>
      </c>
      <c r="G23" s="101">
        <f>'[1]13'!E$243</f>
        <v>1620</v>
      </c>
      <c r="H23" s="102">
        <f>'[1]13'!F$243</f>
        <v>50</v>
      </c>
      <c r="I23" s="101">
        <f>'[1]13'!G$243</f>
        <v>50</v>
      </c>
      <c r="J23" s="103">
        <f>'[1]13'!H$243</f>
        <v>100</v>
      </c>
      <c r="K23" s="101">
        <f>'[1]13'!P$243</f>
        <v>2000</v>
      </c>
      <c r="L23" s="101">
        <f>'[1]13'!Y$243</f>
        <v>0</v>
      </c>
      <c r="M23" s="101">
        <f>'[1]13'!AA$243</f>
        <v>3000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'[1]13'!C$244</f>
        <v>13</v>
      </c>
      <c r="F24" s="101">
        <f>'[1]13'!D$244</f>
        <v>6</v>
      </c>
      <c r="G24" s="101">
        <f>'[1]13'!E$244</f>
        <v>10</v>
      </c>
      <c r="H24" s="102">
        <f>'[1]13'!F$244</f>
        <v>35</v>
      </c>
      <c r="I24" s="101">
        <f>'[1]13'!G$244</f>
        <v>35</v>
      </c>
      <c r="J24" s="103">
        <f>'[1]13'!H$244</f>
        <v>40</v>
      </c>
      <c r="K24" s="101">
        <f>'[1]13'!P$244</f>
        <v>23</v>
      </c>
      <c r="L24" s="101">
        <f>'[1]13'!Y$244</f>
        <v>37</v>
      </c>
      <c r="M24" s="101">
        <f>'[1]13'!AA$244</f>
        <v>39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'[1]13'!C$245</f>
        <v>1288</v>
      </c>
      <c r="F25" s="101">
        <f>'[1]13'!D$245</f>
        <v>0</v>
      </c>
      <c r="G25" s="101">
        <f>'[1]13'!E$245</f>
        <v>2383</v>
      </c>
      <c r="H25" s="102">
        <f>'[1]13'!F$245</f>
        <v>2832</v>
      </c>
      <c r="I25" s="101">
        <f>'[1]13'!G$245</f>
        <v>2832</v>
      </c>
      <c r="J25" s="103">
        <f>'[1]13'!H$245</f>
        <v>2480</v>
      </c>
      <c r="K25" s="101">
        <f>'[1]13'!P$245</f>
        <v>2493</v>
      </c>
      <c r="L25" s="101">
        <f>'[1]13'!Y$245</f>
        <v>2620</v>
      </c>
      <c r="M25" s="101">
        <f>'[1]13'!AA$245</f>
        <v>2824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'[1]13'!C$246</f>
        <v>0</v>
      </c>
      <c r="F26" s="101">
        <f>'[1]13'!D$246</f>
        <v>0</v>
      </c>
      <c r="G26" s="101">
        <f>'[1]13'!E$246</f>
        <v>0</v>
      </c>
      <c r="H26" s="102">
        <f>'[1]13'!F$246</f>
        <v>0</v>
      </c>
      <c r="I26" s="101">
        <f>'[1]13'!G$246</f>
        <v>0</v>
      </c>
      <c r="J26" s="103">
        <f>'[1]13'!H$246</f>
        <v>0</v>
      </c>
      <c r="K26" s="101">
        <f>'[1]13'!P$246</f>
        <v>0</v>
      </c>
      <c r="L26" s="101">
        <f>'[1]13'!Y$246</f>
        <v>0</v>
      </c>
      <c r="M26" s="101">
        <f>'[1]13'!AA$246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'[1]13'!C$247</f>
        <v>0</v>
      </c>
      <c r="F27" s="101">
        <f>'[1]13'!D$247</f>
        <v>0</v>
      </c>
      <c r="G27" s="101">
        <f>'[1]13'!E$247</f>
        <v>0</v>
      </c>
      <c r="H27" s="102">
        <f>'[1]13'!F$247</f>
        <v>0</v>
      </c>
      <c r="I27" s="101">
        <f>'[1]13'!G$247</f>
        <v>0</v>
      </c>
      <c r="J27" s="103">
        <f>'[1]13'!H$247</f>
        <v>0</v>
      </c>
      <c r="K27" s="101">
        <f>'[1]13'!P$247</f>
        <v>0</v>
      </c>
      <c r="L27" s="101">
        <f>'[1]13'!Y$247</f>
        <v>0</v>
      </c>
      <c r="M27" s="101">
        <f>'[1]13'!AA$247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'[1]13'!C$248</f>
        <v>0</v>
      </c>
      <c r="F28" s="101">
        <f>'[1]13'!D$248</f>
        <v>0</v>
      </c>
      <c r="G28" s="101">
        <f>'[1]13'!E$248</f>
        <v>0</v>
      </c>
      <c r="H28" s="102">
        <f>'[1]13'!F$248</f>
        <v>0</v>
      </c>
      <c r="I28" s="101">
        <f>'[1]13'!G$248</f>
        <v>0</v>
      </c>
      <c r="J28" s="103">
        <f>'[1]13'!H$248</f>
        <v>0</v>
      </c>
      <c r="K28" s="101">
        <f>'[1]13'!P$248</f>
        <v>0</v>
      </c>
      <c r="L28" s="101">
        <f>'[1]13'!Y$248</f>
        <v>0</v>
      </c>
      <c r="M28" s="101">
        <f>'[1]13'!AA$248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'[1]13'!C$249</f>
        <v>38</v>
      </c>
      <c r="F29" s="101">
        <f>'[1]13'!D$249</f>
        <v>65</v>
      </c>
      <c r="G29" s="101">
        <f>'[1]13'!E$249</f>
        <v>0</v>
      </c>
      <c r="H29" s="102">
        <f>'[1]13'!F$249</f>
        <v>88</v>
      </c>
      <c r="I29" s="101">
        <f>'[1]13'!G$249</f>
        <v>88</v>
      </c>
      <c r="J29" s="103">
        <f>'[1]13'!H$249</f>
        <v>0</v>
      </c>
      <c r="K29" s="101">
        <f>'[1]13'!P$249</f>
        <v>125</v>
      </c>
      <c r="L29" s="101">
        <f>'[1]13'!Y$249</f>
        <v>93</v>
      </c>
      <c r="M29" s="101">
        <f>'[1]13'!AA$249</f>
        <v>98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'[1]13'!C$250</f>
        <v>0</v>
      </c>
      <c r="F30" s="101">
        <f>'[1]13'!D$250</f>
        <v>1</v>
      </c>
      <c r="G30" s="101">
        <f>'[1]13'!E$250</f>
        <v>0</v>
      </c>
      <c r="H30" s="102">
        <f>'[1]13'!F$250</f>
        <v>0</v>
      </c>
      <c r="I30" s="101">
        <f>'[1]13'!G$250</f>
        <v>0</v>
      </c>
      <c r="J30" s="103">
        <f>'[1]13'!H$250</f>
        <v>0</v>
      </c>
      <c r="K30" s="101">
        <f>'[1]13'!P$250</f>
        <v>0</v>
      </c>
      <c r="L30" s="101">
        <f>'[1]13'!Y$250</f>
        <v>0</v>
      </c>
      <c r="M30" s="101">
        <f>'[1]13'!AA$250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'[1]13'!C$251</f>
        <v>0</v>
      </c>
      <c r="F31" s="101">
        <f>'[1]13'!D$251</f>
        <v>0</v>
      </c>
      <c r="G31" s="101">
        <f>'[1]13'!E$251</f>
        <v>0</v>
      </c>
      <c r="H31" s="102">
        <f>'[1]13'!F$251</f>
        <v>0</v>
      </c>
      <c r="I31" s="101">
        <f>'[1]13'!G$251</f>
        <v>0</v>
      </c>
      <c r="J31" s="103">
        <f>'[1]13'!H$251</f>
        <v>0</v>
      </c>
      <c r="K31" s="101">
        <f>'[1]13'!P$251</f>
        <v>0</v>
      </c>
      <c r="L31" s="101">
        <f>'[1]13'!Y$251</f>
        <v>0</v>
      </c>
      <c r="M31" s="101">
        <f>'[1]13'!AA$251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'[1]13'!C$252</f>
        <v>0</v>
      </c>
      <c r="F32" s="101">
        <f>'[1]13'!D$252</f>
        <v>0</v>
      </c>
      <c r="G32" s="101">
        <f>'[1]13'!E$252</f>
        <v>0</v>
      </c>
      <c r="H32" s="102">
        <f>'[1]13'!F$252</f>
        <v>0</v>
      </c>
      <c r="I32" s="101">
        <f>'[1]13'!G$252</f>
        <v>0</v>
      </c>
      <c r="J32" s="103">
        <f>'[1]13'!H$252</f>
        <v>731</v>
      </c>
      <c r="K32" s="101">
        <f>'[1]13'!P$252</f>
        <v>0</v>
      </c>
      <c r="L32" s="101">
        <f>'[1]13'!Y$252</f>
        <v>0</v>
      </c>
      <c r="M32" s="101">
        <f>'[1]13'!AA$252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'[1]13'!C$253</f>
        <v>0</v>
      </c>
      <c r="F33" s="101">
        <f>'[1]13'!D$253</f>
        <v>0</v>
      </c>
      <c r="G33" s="101">
        <f>'[1]13'!E$253</f>
        <v>0</v>
      </c>
      <c r="H33" s="102">
        <f>'[1]13'!F$253</f>
        <v>0</v>
      </c>
      <c r="I33" s="101">
        <f>'[1]13'!G$253</f>
        <v>0</v>
      </c>
      <c r="J33" s="103">
        <f>'[1]13'!H$253</f>
        <v>0</v>
      </c>
      <c r="K33" s="101">
        <f>'[1]13'!P$253</f>
        <v>0</v>
      </c>
      <c r="L33" s="101">
        <f>'[1]13'!Y$253</f>
        <v>0</v>
      </c>
      <c r="M33" s="101">
        <f>'[1]13'!AA$253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'[1]13'!C$254</f>
        <v>0</v>
      </c>
      <c r="F34" s="101">
        <f>'[1]13'!D$254</f>
        <v>0</v>
      </c>
      <c r="G34" s="101">
        <f>'[1]13'!E$254</f>
        <v>0</v>
      </c>
      <c r="H34" s="102">
        <f>'[1]13'!F$254</f>
        <v>0</v>
      </c>
      <c r="I34" s="101">
        <f>'[1]13'!G$254</f>
        <v>0</v>
      </c>
      <c r="J34" s="103">
        <f>'[1]13'!H$254</f>
        <v>0</v>
      </c>
      <c r="K34" s="101">
        <f>'[1]13'!P$254</f>
        <v>0</v>
      </c>
      <c r="L34" s="101">
        <f>'[1]13'!Y$254</f>
        <v>0</v>
      </c>
      <c r="M34" s="101">
        <f>'[1]13'!AA$254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'[1]13'!C$255</f>
        <v>0</v>
      </c>
      <c r="F35" s="101">
        <f>'[1]13'!D$255</f>
        <v>0</v>
      </c>
      <c r="G35" s="101">
        <f>'[1]13'!E$255</f>
        <v>0</v>
      </c>
      <c r="H35" s="102">
        <f>'[1]13'!F$255</f>
        <v>0</v>
      </c>
      <c r="I35" s="101">
        <f>'[1]13'!G$255</f>
        <v>0</v>
      </c>
      <c r="J35" s="103">
        <f>'[1]13'!H$255</f>
        <v>0</v>
      </c>
      <c r="K35" s="101">
        <f>'[1]13'!P$255</f>
        <v>0</v>
      </c>
      <c r="L35" s="101">
        <f>'[1]13'!Y$255</f>
        <v>0</v>
      </c>
      <c r="M35" s="101">
        <f>'[1]13'!AA$255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'[1]13'!C$256</f>
        <v>0</v>
      </c>
      <c r="F36" s="101">
        <f>'[1]13'!D$256</f>
        <v>0</v>
      </c>
      <c r="G36" s="101">
        <f>'[1]13'!E$256</f>
        <v>0</v>
      </c>
      <c r="H36" s="102">
        <f>'[1]13'!F$256</f>
        <v>0</v>
      </c>
      <c r="I36" s="101">
        <f>'[1]13'!G$256</f>
        <v>0</v>
      </c>
      <c r="J36" s="103">
        <f>'[1]13'!H$256</f>
        <v>0</v>
      </c>
      <c r="K36" s="101">
        <f>'[1]13'!P$256</f>
        <v>0</v>
      </c>
      <c r="L36" s="101">
        <f>'[1]13'!Y$256</f>
        <v>0</v>
      </c>
      <c r="M36" s="101">
        <f>'[1]13'!AA$256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'[1]13'!C$257</f>
        <v>100</v>
      </c>
      <c r="F37" s="101">
        <f>'[1]13'!D$257</f>
        <v>13</v>
      </c>
      <c r="G37" s="101">
        <f>'[1]13'!E$257</f>
        <v>21</v>
      </c>
      <c r="H37" s="102">
        <f>'[1]13'!F$257</f>
        <v>81</v>
      </c>
      <c r="I37" s="101">
        <f>'[1]13'!G$257</f>
        <v>81</v>
      </c>
      <c r="J37" s="103">
        <f>'[1]13'!H$257</f>
        <v>154</v>
      </c>
      <c r="K37" s="101">
        <f>'[1]13'!P$257</f>
        <v>141</v>
      </c>
      <c r="L37" s="101">
        <f>'[1]13'!Y$257</f>
        <v>85</v>
      </c>
      <c r="M37" s="101">
        <f>'[1]13'!AA$257</f>
        <v>90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'[1]13'!C$258</f>
        <v>220</v>
      </c>
      <c r="F38" s="101">
        <f>'[1]13'!D$258</f>
        <v>85</v>
      </c>
      <c r="G38" s="101">
        <f>'[1]13'!E$258</f>
        <v>225</v>
      </c>
      <c r="H38" s="102">
        <f>'[1]13'!F$258</f>
        <v>545</v>
      </c>
      <c r="I38" s="101">
        <f>'[1]13'!G$258</f>
        <v>545</v>
      </c>
      <c r="J38" s="103">
        <f>'[1]13'!H$258</f>
        <v>1039</v>
      </c>
      <c r="K38" s="101">
        <f>'[1]13'!P$258</f>
        <v>487</v>
      </c>
      <c r="L38" s="101">
        <f>'[1]13'!Y$258</f>
        <v>518</v>
      </c>
      <c r="M38" s="101">
        <f>'[1]13'!AA$258</f>
        <v>498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'[1]13'!C$259</f>
        <v>0</v>
      </c>
      <c r="F39" s="101">
        <f>'[1]13'!D$259</f>
        <v>2646</v>
      </c>
      <c r="G39" s="101">
        <f>'[1]13'!E$259</f>
        <v>2961</v>
      </c>
      <c r="H39" s="102">
        <f>'[1]13'!F$259</f>
        <v>3161</v>
      </c>
      <c r="I39" s="101">
        <f>'[1]13'!G$259</f>
        <v>3161</v>
      </c>
      <c r="J39" s="103">
        <f>'[1]13'!H$259</f>
        <v>4580</v>
      </c>
      <c r="K39" s="101">
        <f>'[1]13'!P$259</f>
        <v>3000</v>
      </c>
      <c r="L39" s="101">
        <f>'[1]13'!Y$259</f>
        <v>3486</v>
      </c>
      <c r="M39" s="101">
        <f>'[1]13'!AA$259</f>
        <v>4281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'[1]13'!C$260</f>
        <v>990</v>
      </c>
      <c r="F40" s="101">
        <f>'[1]13'!D$260</f>
        <v>0</v>
      </c>
      <c r="G40" s="101">
        <f>'[1]13'!E$260</f>
        <v>0</v>
      </c>
      <c r="H40" s="102">
        <f>'[1]13'!F$260</f>
        <v>0</v>
      </c>
      <c r="I40" s="101">
        <f>'[1]13'!G$260</f>
        <v>0</v>
      </c>
      <c r="J40" s="103">
        <f>'[1]13'!H$260</f>
        <v>1</v>
      </c>
      <c r="K40" s="101">
        <f>'[1]13'!P$260</f>
        <v>0</v>
      </c>
      <c r="L40" s="101">
        <f>'[1]13'!Y$260</f>
        <v>0</v>
      </c>
      <c r="M40" s="101">
        <f>'[1]13'!AA$260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'[1]13'!C$261</f>
        <v>0</v>
      </c>
      <c r="F41" s="101">
        <f>'[1]13'!D$261</f>
        <v>0</v>
      </c>
      <c r="G41" s="101">
        <f>'[1]13'!E$261</f>
        <v>0</v>
      </c>
      <c r="H41" s="102">
        <f>'[1]13'!F$261</f>
        <v>0</v>
      </c>
      <c r="I41" s="101">
        <f>'[1]13'!G$261</f>
        <v>0</v>
      </c>
      <c r="J41" s="103">
        <f>'[1]13'!H$261</f>
        <v>0</v>
      </c>
      <c r="K41" s="101">
        <f>'[1]13'!P$261</f>
        <v>0</v>
      </c>
      <c r="L41" s="101">
        <f>'[1]13'!Y$261</f>
        <v>0</v>
      </c>
      <c r="M41" s="101">
        <f>'[1]13'!AA$261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'[1]13'!C$262</f>
        <v>1242</v>
      </c>
      <c r="F42" s="101">
        <f>'[1]13'!D$262</f>
        <v>2457</v>
      </c>
      <c r="G42" s="101">
        <f>'[1]13'!E$262</f>
        <v>3058</v>
      </c>
      <c r="H42" s="102">
        <f>'[1]13'!F$262</f>
        <v>2809</v>
      </c>
      <c r="I42" s="101">
        <f>'[1]13'!G$262</f>
        <v>2809</v>
      </c>
      <c r="J42" s="103">
        <f>'[1]13'!H$262</f>
        <v>4198</v>
      </c>
      <c r="K42" s="101">
        <f>'[1]13'!P$262</f>
        <v>3625</v>
      </c>
      <c r="L42" s="101">
        <f>'[1]13'!Y$262</f>
        <v>2598</v>
      </c>
      <c r="M42" s="101">
        <f>'[1]13'!AA$262</f>
        <v>1954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'[1]13'!C$263</f>
        <v>29</v>
      </c>
      <c r="F43" s="101">
        <f>'[1]13'!D$263</f>
        <v>73</v>
      </c>
      <c r="G43" s="101">
        <f>'[1]13'!E$263</f>
        <v>242</v>
      </c>
      <c r="H43" s="102">
        <f>'[1]13'!F$263</f>
        <v>1092</v>
      </c>
      <c r="I43" s="101">
        <f>'[1]13'!G$263</f>
        <v>1092</v>
      </c>
      <c r="J43" s="103">
        <f>'[1]13'!H$263</f>
        <v>735</v>
      </c>
      <c r="K43" s="101">
        <f>'[1]13'!P$263</f>
        <v>1092</v>
      </c>
      <c r="L43" s="101">
        <f>'[1]13'!Y$263</f>
        <v>862</v>
      </c>
      <c r="M43" s="101">
        <f>'[1]13'!AA$263</f>
        <v>846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'[1]13'!C$264</f>
        <v>12</v>
      </c>
      <c r="F44" s="101">
        <f>'[1]13'!D$264</f>
        <v>1</v>
      </c>
      <c r="G44" s="101">
        <f>'[1]13'!E$264</f>
        <v>37</v>
      </c>
      <c r="H44" s="102">
        <f>'[1]13'!F$264</f>
        <v>53</v>
      </c>
      <c r="I44" s="101">
        <f>'[1]13'!G$264</f>
        <v>53</v>
      </c>
      <c r="J44" s="103">
        <f>'[1]13'!H$264</f>
        <v>180</v>
      </c>
      <c r="K44" s="101">
        <f>'[1]13'!P$264</f>
        <v>406</v>
      </c>
      <c r="L44" s="101">
        <f>'[1]13'!Y$264</f>
        <v>2586</v>
      </c>
      <c r="M44" s="101">
        <f>'[1]13'!AA$264</f>
        <v>505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'[1]13'!C$265</f>
        <v>14</v>
      </c>
      <c r="F45" s="101">
        <f>'[1]13'!D$265</f>
        <v>2</v>
      </c>
      <c r="G45" s="101">
        <f>'[1]13'!E$265</f>
        <v>0</v>
      </c>
      <c r="H45" s="102">
        <f>'[1]13'!F$265</f>
        <v>62</v>
      </c>
      <c r="I45" s="101">
        <f>'[1]13'!G$265</f>
        <v>62</v>
      </c>
      <c r="J45" s="103">
        <f>'[1]13'!H$265</f>
        <v>105</v>
      </c>
      <c r="K45" s="101">
        <f>'[1]13'!P$265</f>
        <v>0</v>
      </c>
      <c r="L45" s="101">
        <f>'[1]13'!Y$265</f>
        <v>52</v>
      </c>
      <c r="M45" s="101">
        <f>'[1]13'!AA$265</f>
        <v>42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'[1]13'!C$266</f>
        <v>0</v>
      </c>
      <c r="F46" s="94">
        <f>'[1]13'!D$266</f>
        <v>0</v>
      </c>
      <c r="G46" s="94">
        <f>'[1]13'!E$266</f>
        <v>0</v>
      </c>
      <c r="H46" s="95">
        <f>'[1]13'!F$266</f>
        <v>0</v>
      </c>
      <c r="I46" s="94">
        <f>'[1]13'!G$266</f>
        <v>0</v>
      </c>
      <c r="J46" s="96">
        <f>'[1]13'!H$266</f>
        <v>0</v>
      </c>
      <c r="K46" s="94">
        <f>'[1]13'!P$266</f>
        <v>0</v>
      </c>
      <c r="L46" s="94">
        <f>'[1]13'!Y$266</f>
        <v>0</v>
      </c>
      <c r="M46" s="94">
        <f>'[1]13'!AA$266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" si="4">SUM(E48:E49)</f>
        <v>24</v>
      </c>
      <c r="F47" s="81">
        <f t="shared" ref="F47:M47" si="5">SUM(F48:F49)</f>
        <v>31</v>
      </c>
      <c r="G47" s="81">
        <f t="shared" si="5"/>
        <v>106</v>
      </c>
      <c r="H47" s="82">
        <f t="shared" si="5"/>
        <v>0</v>
      </c>
      <c r="I47" s="81">
        <f t="shared" si="5"/>
        <v>50</v>
      </c>
      <c r="J47" s="83">
        <f t="shared" si="5"/>
        <v>50</v>
      </c>
      <c r="K47" s="81">
        <f t="shared" si="5"/>
        <v>0</v>
      </c>
      <c r="L47" s="81">
        <f t="shared" si="5"/>
        <v>0</v>
      </c>
      <c r="M47" s="81">
        <f t="shared" si="5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'[1]13'!C$268</f>
        <v>24</v>
      </c>
      <c r="F48" s="88">
        <f>'[1]13'!D$268</f>
        <v>31</v>
      </c>
      <c r="G48" s="88">
        <f>'[1]13'!E$268</f>
        <v>106</v>
      </c>
      <c r="H48" s="89">
        <f>'[1]13'!F$268</f>
        <v>0</v>
      </c>
      <c r="I48" s="88">
        <f>'[1]13'!G$268</f>
        <v>50</v>
      </c>
      <c r="J48" s="90">
        <f>'[1]13'!H$268</f>
        <v>50</v>
      </c>
      <c r="K48" s="88">
        <f>'[1]13'!P$268</f>
        <v>0</v>
      </c>
      <c r="L48" s="88">
        <f>'[1]13'!Y$268</f>
        <v>0</v>
      </c>
      <c r="M48" s="88">
        <f>'[1]13'!AA$268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'[1]13'!C$269</f>
        <v>0</v>
      </c>
      <c r="F49" s="94">
        <f>'[1]13'!D$269</f>
        <v>0</v>
      </c>
      <c r="G49" s="94">
        <f>'[1]13'!E$269</f>
        <v>0</v>
      </c>
      <c r="H49" s="95">
        <f>'[1]13'!F$269</f>
        <v>0</v>
      </c>
      <c r="I49" s="94">
        <f>'[1]13'!G$269</f>
        <v>0</v>
      </c>
      <c r="J49" s="96">
        <f>'[1]13'!H$269</f>
        <v>0</v>
      </c>
      <c r="K49" s="94">
        <f>'[1]13'!P$269</f>
        <v>0</v>
      </c>
      <c r="L49" s="94">
        <f>'[1]13'!Y$269</f>
        <v>0</v>
      </c>
      <c r="M49" s="94">
        <f>'[1]13'!AA$269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" si="6">E52+E59+E62+E63+E64+E72+E73</f>
        <v>0</v>
      </c>
      <c r="F51" s="74">
        <f t="shared" ref="F51:M51" si="7">F52+F59+F62+F63+F64+F72+F73</f>
        <v>0</v>
      </c>
      <c r="G51" s="74">
        <f t="shared" si="7"/>
        <v>38</v>
      </c>
      <c r="H51" s="75">
        <f t="shared" si="7"/>
        <v>0</v>
      </c>
      <c r="I51" s="74">
        <f t="shared" si="7"/>
        <v>0</v>
      </c>
      <c r="J51" s="76">
        <f t="shared" si="7"/>
        <v>3</v>
      </c>
      <c r="K51" s="74">
        <f t="shared" si="7"/>
        <v>0</v>
      </c>
      <c r="L51" s="74">
        <f t="shared" si="7"/>
        <v>0</v>
      </c>
      <c r="M51" s="74">
        <f t="shared" si="7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" si="8">E53+E56</f>
        <v>0</v>
      </c>
      <c r="F52" s="88">
        <f t="shared" ref="F52:M52" si="9">F53+F56</f>
        <v>0</v>
      </c>
      <c r="G52" s="88">
        <f t="shared" si="9"/>
        <v>0</v>
      </c>
      <c r="H52" s="89">
        <f t="shared" si="9"/>
        <v>0</v>
      </c>
      <c r="I52" s="88">
        <f t="shared" si="9"/>
        <v>0</v>
      </c>
      <c r="J52" s="90">
        <f t="shared" si="9"/>
        <v>0</v>
      </c>
      <c r="K52" s="88">
        <f t="shared" si="9"/>
        <v>0</v>
      </c>
      <c r="L52" s="88">
        <f t="shared" si="9"/>
        <v>0</v>
      </c>
      <c r="M52" s="88">
        <f t="shared" si="9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" si="10">SUM(E54:E55)</f>
        <v>0</v>
      </c>
      <c r="F53" s="94">
        <f t="shared" ref="F53:M53" si="11">SUM(F54:F55)</f>
        <v>0</v>
      </c>
      <c r="G53" s="94">
        <f t="shared" si="11"/>
        <v>0</v>
      </c>
      <c r="H53" s="95">
        <f t="shared" si="11"/>
        <v>0</v>
      </c>
      <c r="I53" s="94">
        <f t="shared" si="11"/>
        <v>0</v>
      </c>
      <c r="J53" s="96">
        <f t="shared" si="11"/>
        <v>0</v>
      </c>
      <c r="K53" s="94">
        <f t="shared" si="11"/>
        <v>0</v>
      </c>
      <c r="L53" s="94">
        <f t="shared" si="11"/>
        <v>0</v>
      </c>
      <c r="M53" s="94">
        <f t="shared" si="11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'[1]13'!C$273</f>
        <v>0</v>
      </c>
      <c r="F54" s="88">
        <f>'[1]13'!D$273</f>
        <v>0</v>
      </c>
      <c r="G54" s="88">
        <f>'[1]13'!E$273</f>
        <v>0</v>
      </c>
      <c r="H54" s="89">
        <f>'[1]13'!F$273</f>
        <v>0</v>
      </c>
      <c r="I54" s="88">
        <f>'[1]13'!G$273</f>
        <v>0</v>
      </c>
      <c r="J54" s="90">
        <f>'[1]13'!H$273</f>
        <v>0</v>
      </c>
      <c r="K54" s="88">
        <f>'[1]13'!P$273</f>
        <v>0</v>
      </c>
      <c r="L54" s="88">
        <f>'[1]13'!Y$273</f>
        <v>0</v>
      </c>
      <c r="M54" s="88">
        <f>'[1]13'!AA$273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'[1]13'!C$274</f>
        <v>0</v>
      </c>
      <c r="F55" s="94">
        <f>'[1]13'!D$274</f>
        <v>0</v>
      </c>
      <c r="G55" s="94">
        <f>'[1]13'!E$274</f>
        <v>0</v>
      </c>
      <c r="H55" s="95">
        <f>'[1]13'!F$274</f>
        <v>0</v>
      </c>
      <c r="I55" s="94">
        <f>'[1]13'!G$274</f>
        <v>0</v>
      </c>
      <c r="J55" s="96">
        <f>'[1]13'!H$274</f>
        <v>0</v>
      </c>
      <c r="K55" s="94">
        <f>'[1]13'!P$274</f>
        <v>0</v>
      </c>
      <c r="L55" s="94">
        <f>'[1]13'!Y$274</f>
        <v>0</v>
      </c>
      <c r="M55" s="94">
        <f>'[1]13'!AA$274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" si="12">SUM(E57:E58)</f>
        <v>0</v>
      </c>
      <c r="F56" s="94">
        <f t="shared" ref="F56:M56" si="13">SUM(F57:F58)</f>
        <v>0</v>
      </c>
      <c r="G56" s="94">
        <f t="shared" si="13"/>
        <v>0</v>
      </c>
      <c r="H56" s="95">
        <f t="shared" si="13"/>
        <v>0</v>
      </c>
      <c r="I56" s="94">
        <f t="shared" si="13"/>
        <v>0</v>
      </c>
      <c r="J56" s="96">
        <f t="shared" si="13"/>
        <v>0</v>
      </c>
      <c r="K56" s="94">
        <f t="shared" si="13"/>
        <v>0</v>
      </c>
      <c r="L56" s="94">
        <f t="shared" si="13"/>
        <v>0</v>
      </c>
      <c r="M56" s="94">
        <f t="shared" si="13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'[1]13'!C$276</f>
        <v>0</v>
      </c>
      <c r="F57" s="88">
        <f>'[1]13'!D$276</f>
        <v>0</v>
      </c>
      <c r="G57" s="88">
        <f>'[1]13'!E$276</f>
        <v>0</v>
      </c>
      <c r="H57" s="89">
        <f>'[1]13'!F$276</f>
        <v>0</v>
      </c>
      <c r="I57" s="88">
        <f>'[1]13'!G$276</f>
        <v>0</v>
      </c>
      <c r="J57" s="90">
        <f>'[1]13'!H$276</f>
        <v>0</v>
      </c>
      <c r="K57" s="88">
        <f>'[1]13'!P$276</f>
        <v>0</v>
      </c>
      <c r="L57" s="88">
        <f>'[1]13'!Y$276</f>
        <v>0</v>
      </c>
      <c r="M57" s="88">
        <f>'[1]13'!AA$276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'[1]13'!C$277</f>
        <v>0</v>
      </c>
      <c r="F58" s="94">
        <f>'[1]13'!D$277</f>
        <v>0</v>
      </c>
      <c r="G58" s="94">
        <f>'[1]13'!E$277</f>
        <v>0</v>
      </c>
      <c r="H58" s="95">
        <f>'[1]13'!F$277</f>
        <v>0</v>
      </c>
      <c r="I58" s="94">
        <f>'[1]13'!G$277</f>
        <v>0</v>
      </c>
      <c r="J58" s="96">
        <f>'[1]13'!H$277</f>
        <v>0</v>
      </c>
      <c r="K58" s="94">
        <f>'[1]13'!P$277</f>
        <v>0</v>
      </c>
      <c r="L58" s="94">
        <f>'[1]13'!Y$277</f>
        <v>0</v>
      </c>
      <c r="M58" s="94">
        <f>'[1]13'!AA$277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" si="14">SUM(E60:E61)</f>
        <v>0</v>
      </c>
      <c r="F59" s="81">
        <f t="shared" ref="F59:M59" si="15">SUM(F60:F61)</f>
        <v>0</v>
      </c>
      <c r="G59" s="81">
        <f t="shared" si="15"/>
        <v>0</v>
      </c>
      <c r="H59" s="82">
        <f t="shared" si="15"/>
        <v>0</v>
      </c>
      <c r="I59" s="81">
        <f t="shared" si="15"/>
        <v>0</v>
      </c>
      <c r="J59" s="83">
        <f t="shared" si="15"/>
        <v>0</v>
      </c>
      <c r="K59" s="81">
        <f t="shared" si="15"/>
        <v>0</v>
      </c>
      <c r="L59" s="81">
        <f t="shared" si="15"/>
        <v>0</v>
      </c>
      <c r="M59" s="81">
        <f t="shared" si="15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'[1]13'!C$279</f>
        <v>0</v>
      </c>
      <c r="F60" s="88">
        <f>'[1]13'!D$279</f>
        <v>0</v>
      </c>
      <c r="G60" s="88">
        <f>'[1]13'!E$279</f>
        <v>0</v>
      </c>
      <c r="H60" s="89">
        <f>'[1]13'!F$279</f>
        <v>0</v>
      </c>
      <c r="I60" s="88">
        <f>'[1]13'!G$279</f>
        <v>0</v>
      </c>
      <c r="J60" s="90">
        <f>'[1]13'!H$279</f>
        <v>0</v>
      </c>
      <c r="K60" s="88">
        <f>'[1]13'!P$279</f>
        <v>0</v>
      </c>
      <c r="L60" s="88">
        <f>'[1]13'!Y$279</f>
        <v>0</v>
      </c>
      <c r="M60" s="88">
        <f>'[1]13'!AA$279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'[1]13'!C$280</f>
        <v>0</v>
      </c>
      <c r="F61" s="94">
        <f>'[1]13'!D$280</f>
        <v>0</v>
      </c>
      <c r="G61" s="94">
        <f>'[1]13'!E$280</f>
        <v>0</v>
      </c>
      <c r="H61" s="95">
        <f>'[1]13'!F$280</f>
        <v>0</v>
      </c>
      <c r="I61" s="94">
        <f>'[1]13'!G$280</f>
        <v>0</v>
      </c>
      <c r="J61" s="96">
        <f>'[1]13'!H$280</f>
        <v>0</v>
      </c>
      <c r="K61" s="94">
        <f>'[1]13'!P$280</f>
        <v>0</v>
      </c>
      <c r="L61" s="94">
        <f>'[1]13'!Y$280</f>
        <v>0</v>
      </c>
      <c r="M61" s="94">
        <f>'[1]13'!AA$280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'[1]13'!C$281</f>
        <v>0</v>
      </c>
      <c r="F62" s="101">
        <f>'[1]13'!D$281</f>
        <v>0</v>
      </c>
      <c r="G62" s="101">
        <f>'[1]13'!E$281</f>
        <v>0</v>
      </c>
      <c r="H62" s="102">
        <f>'[1]13'!F$281</f>
        <v>0</v>
      </c>
      <c r="I62" s="101">
        <f>'[1]13'!G$281</f>
        <v>0</v>
      </c>
      <c r="J62" s="103">
        <f>'[1]13'!H$281</f>
        <v>0</v>
      </c>
      <c r="K62" s="101">
        <f>'[1]13'!P$281</f>
        <v>0</v>
      </c>
      <c r="L62" s="101">
        <f>'[1]13'!Y$281</f>
        <v>0</v>
      </c>
      <c r="M62" s="101">
        <f>'[1]13'!AA$281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'[1]13'!C$282</f>
        <v>0</v>
      </c>
      <c r="F63" s="101">
        <f>'[1]13'!D$282</f>
        <v>0</v>
      </c>
      <c r="G63" s="101">
        <f>'[1]13'!E$282</f>
        <v>0</v>
      </c>
      <c r="H63" s="102">
        <f>'[1]13'!F$282</f>
        <v>0</v>
      </c>
      <c r="I63" s="101">
        <f>'[1]13'!G$282</f>
        <v>0</v>
      </c>
      <c r="J63" s="103">
        <f>'[1]13'!H$282</f>
        <v>0</v>
      </c>
      <c r="K63" s="101">
        <f>'[1]13'!P$282</f>
        <v>0</v>
      </c>
      <c r="L63" s="101">
        <f>'[1]13'!Y$282</f>
        <v>0</v>
      </c>
      <c r="M63" s="101">
        <f>'[1]13'!AA$282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" si="16">E65+E68</f>
        <v>0</v>
      </c>
      <c r="F64" s="94">
        <f t="shared" ref="F64:M64" si="17">F65+F68</f>
        <v>0</v>
      </c>
      <c r="G64" s="94">
        <f t="shared" si="17"/>
        <v>0</v>
      </c>
      <c r="H64" s="95">
        <f t="shared" si="17"/>
        <v>0</v>
      </c>
      <c r="I64" s="94">
        <f t="shared" si="17"/>
        <v>0</v>
      </c>
      <c r="J64" s="96">
        <f t="shared" si="17"/>
        <v>0</v>
      </c>
      <c r="K64" s="94">
        <f t="shared" si="17"/>
        <v>0</v>
      </c>
      <c r="L64" s="94">
        <f t="shared" si="17"/>
        <v>0</v>
      </c>
      <c r="M64" s="94">
        <f t="shared" si="17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" si="18">SUM(E66:E67)</f>
        <v>0</v>
      </c>
      <c r="F65" s="81">
        <f t="shared" ref="F65:M65" si="19">SUM(F66:F67)</f>
        <v>0</v>
      </c>
      <c r="G65" s="81">
        <f t="shared" si="19"/>
        <v>0</v>
      </c>
      <c r="H65" s="82">
        <f t="shared" si="19"/>
        <v>0</v>
      </c>
      <c r="I65" s="81">
        <f t="shared" si="19"/>
        <v>0</v>
      </c>
      <c r="J65" s="83">
        <f t="shared" si="19"/>
        <v>0</v>
      </c>
      <c r="K65" s="81">
        <f t="shared" si="19"/>
        <v>0</v>
      </c>
      <c r="L65" s="81">
        <f t="shared" si="19"/>
        <v>0</v>
      </c>
      <c r="M65" s="81">
        <f t="shared" si="19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'[1]13'!C$285</f>
        <v>0</v>
      </c>
      <c r="F66" s="88">
        <f>'[1]13'!D$285</f>
        <v>0</v>
      </c>
      <c r="G66" s="88">
        <f>'[1]13'!E$285</f>
        <v>0</v>
      </c>
      <c r="H66" s="89">
        <f>'[1]13'!F$285</f>
        <v>0</v>
      </c>
      <c r="I66" s="88">
        <f>'[1]13'!G$285</f>
        <v>0</v>
      </c>
      <c r="J66" s="90">
        <f>'[1]13'!H$285</f>
        <v>0</v>
      </c>
      <c r="K66" s="88">
        <f>'[1]13'!P$285</f>
        <v>0</v>
      </c>
      <c r="L66" s="88">
        <f>'[1]13'!Y$285</f>
        <v>0</v>
      </c>
      <c r="M66" s="90">
        <f>'[1]13'!AA$285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'[1]13'!C$286</f>
        <v>0</v>
      </c>
      <c r="F67" s="94">
        <f>'[1]13'!D$286</f>
        <v>0</v>
      </c>
      <c r="G67" s="94">
        <f>'[1]13'!E$286</f>
        <v>0</v>
      </c>
      <c r="H67" s="95">
        <f>'[1]13'!F$286</f>
        <v>0</v>
      </c>
      <c r="I67" s="94">
        <f>'[1]13'!G$286</f>
        <v>0</v>
      </c>
      <c r="J67" s="96">
        <f>'[1]13'!H$286</f>
        <v>0</v>
      </c>
      <c r="K67" s="94">
        <f>'[1]13'!P$286</f>
        <v>0</v>
      </c>
      <c r="L67" s="94">
        <f>'[1]13'!Y$286</f>
        <v>0</v>
      </c>
      <c r="M67" s="96">
        <f>'[1]13'!AA$286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" si="20">SUM(E69:E70)</f>
        <v>0</v>
      </c>
      <c r="F68" s="101">
        <f t="shared" ref="F68:M68" si="21">SUM(F69:F70)</f>
        <v>0</v>
      </c>
      <c r="G68" s="101">
        <f t="shared" si="21"/>
        <v>0</v>
      </c>
      <c r="H68" s="102">
        <f t="shared" si="21"/>
        <v>0</v>
      </c>
      <c r="I68" s="101">
        <f t="shared" si="21"/>
        <v>0</v>
      </c>
      <c r="J68" s="103">
        <f t="shared" si="21"/>
        <v>0</v>
      </c>
      <c r="K68" s="101">
        <f t="shared" si="21"/>
        <v>0</v>
      </c>
      <c r="L68" s="101">
        <f t="shared" si="21"/>
        <v>0</v>
      </c>
      <c r="M68" s="101">
        <f t="shared" si="2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'[1]13'!C$288</f>
        <v>0</v>
      </c>
      <c r="F69" s="88">
        <f>'[1]13'!D$288</f>
        <v>0</v>
      </c>
      <c r="G69" s="88">
        <f>'[1]13'!E$288</f>
        <v>0</v>
      </c>
      <c r="H69" s="89">
        <f>'[1]13'!F$288</f>
        <v>0</v>
      </c>
      <c r="I69" s="88">
        <f>'[1]13'!G$288</f>
        <v>0</v>
      </c>
      <c r="J69" s="90">
        <f>'[1]13'!H$288</f>
        <v>0</v>
      </c>
      <c r="K69" s="88">
        <f>'[1]13'!P$288</f>
        <v>0</v>
      </c>
      <c r="L69" s="88">
        <f>'[1]13'!Y$288</f>
        <v>0</v>
      </c>
      <c r="M69" s="90">
        <f>'[1]13'!AA$288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'[1]13'!C$289</f>
        <v>0</v>
      </c>
      <c r="F70" s="94">
        <f>'[1]13'!D$289</f>
        <v>0</v>
      </c>
      <c r="G70" s="94">
        <f>'[1]13'!E$289</f>
        <v>0</v>
      </c>
      <c r="H70" s="95">
        <f>'[1]13'!F$289</f>
        <v>0</v>
      </c>
      <c r="I70" s="94">
        <f>'[1]13'!G$289</f>
        <v>0</v>
      </c>
      <c r="J70" s="96">
        <f>'[1]13'!H$289</f>
        <v>0</v>
      </c>
      <c r="K70" s="94">
        <f>'[1]13'!P$289</f>
        <v>0</v>
      </c>
      <c r="L70" s="94">
        <f>'[1]13'!Y$289</f>
        <v>0</v>
      </c>
      <c r="M70" s="96">
        <f>'[1]13'!AA$289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'[1]13'!C$290</f>
        <v>0</v>
      </c>
      <c r="F72" s="101">
        <f>'[1]13'!D$290</f>
        <v>0</v>
      </c>
      <c r="G72" s="101">
        <f>'[1]13'!E$290</f>
        <v>0</v>
      </c>
      <c r="H72" s="102">
        <f>'[1]13'!F$290</f>
        <v>0</v>
      </c>
      <c r="I72" s="101">
        <f>'[1]13'!G$290</f>
        <v>0</v>
      </c>
      <c r="J72" s="103">
        <f>'[1]13'!H$290</f>
        <v>0</v>
      </c>
      <c r="K72" s="101">
        <f>'[1]13'!P$290</f>
        <v>0</v>
      </c>
      <c r="L72" s="101">
        <f>'[1]13'!Y$290</f>
        <v>0</v>
      </c>
      <c r="M72" s="101">
        <f>'[1]13'!AA$290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" si="22">SUM(E74:E75)</f>
        <v>0</v>
      </c>
      <c r="F73" s="101">
        <f t="shared" ref="F73:M73" si="23">SUM(F74:F75)</f>
        <v>0</v>
      </c>
      <c r="G73" s="101">
        <f t="shared" si="23"/>
        <v>38</v>
      </c>
      <c r="H73" s="102">
        <f t="shared" si="23"/>
        <v>0</v>
      </c>
      <c r="I73" s="101">
        <f t="shared" si="23"/>
        <v>0</v>
      </c>
      <c r="J73" s="103">
        <f t="shared" si="23"/>
        <v>3</v>
      </c>
      <c r="K73" s="101">
        <f t="shared" si="23"/>
        <v>0</v>
      </c>
      <c r="L73" s="101">
        <f t="shared" si="23"/>
        <v>0</v>
      </c>
      <c r="M73" s="101">
        <f t="shared" si="23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'[1]13'!C$292</f>
        <v>0</v>
      </c>
      <c r="F74" s="88">
        <f>'[1]13'!D$292</f>
        <v>0</v>
      </c>
      <c r="G74" s="88">
        <f>'[1]13'!E$292</f>
        <v>0</v>
      </c>
      <c r="H74" s="89">
        <f>'[1]13'!F$292</f>
        <v>0</v>
      </c>
      <c r="I74" s="88">
        <f>'[1]13'!G$292</f>
        <v>0</v>
      </c>
      <c r="J74" s="90">
        <f>'[1]13'!H$292</f>
        <v>0</v>
      </c>
      <c r="K74" s="88">
        <f>'[1]13'!P$292</f>
        <v>0</v>
      </c>
      <c r="L74" s="88">
        <f>'[1]13'!Y$292</f>
        <v>0</v>
      </c>
      <c r="M74" s="88">
        <f>'[1]13'!AA$292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'[1]13'!C$293</f>
        <v>0</v>
      </c>
      <c r="F75" s="94">
        <f>'[1]13'!D$293</f>
        <v>0</v>
      </c>
      <c r="G75" s="94">
        <f>'[1]13'!E$293</f>
        <v>38</v>
      </c>
      <c r="H75" s="95">
        <f>'[1]13'!F$293</f>
        <v>0</v>
      </c>
      <c r="I75" s="94">
        <f>'[1]13'!G$293</f>
        <v>0</v>
      </c>
      <c r="J75" s="96">
        <f>'[1]13'!H$293</f>
        <v>3</v>
      </c>
      <c r="K75" s="94">
        <f>'[1]13'!P$293</f>
        <v>0</v>
      </c>
      <c r="L75" s="94">
        <f>'[1]13'!Y$293</f>
        <v>0</v>
      </c>
      <c r="M75" s="94">
        <f>'[1]13'!AA$293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" si="24">E78+E81+E84+E85+E86+E87+E88</f>
        <v>640</v>
      </c>
      <c r="F77" s="74">
        <f t="shared" ref="F77:M77" si="25">F78+F81+F84+F85+F86+F87+F88</f>
        <v>725</v>
      </c>
      <c r="G77" s="74">
        <f t="shared" si="25"/>
        <v>918</v>
      </c>
      <c r="H77" s="75">
        <f t="shared" si="25"/>
        <v>724</v>
      </c>
      <c r="I77" s="74">
        <f t="shared" si="25"/>
        <v>1197</v>
      </c>
      <c r="J77" s="76">
        <f t="shared" si="25"/>
        <v>1197</v>
      </c>
      <c r="K77" s="74">
        <f t="shared" si="25"/>
        <v>765</v>
      </c>
      <c r="L77" s="74">
        <f t="shared" si="25"/>
        <v>815</v>
      </c>
      <c r="M77" s="74">
        <f t="shared" si="25"/>
        <v>859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" si="26">SUM(E79:E80)</f>
        <v>0</v>
      </c>
      <c r="F78" s="81">
        <f t="shared" ref="F78:M78" si="27">SUM(F79:F80)</f>
        <v>0</v>
      </c>
      <c r="G78" s="81">
        <f t="shared" si="27"/>
        <v>0</v>
      </c>
      <c r="H78" s="82">
        <f t="shared" si="27"/>
        <v>0</v>
      </c>
      <c r="I78" s="81">
        <f t="shared" si="27"/>
        <v>0</v>
      </c>
      <c r="J78" s="83">
        <f t="shared" si="27"/>
        <v>0</v>
      </c>
      <c r="K78" s="81">
        <f t="shared" si="27"/>
        <v>0</v>
      </c>
      <c r="L78" s="81">
        <f t="shared" si="27"/>
        <v>0</v>
      </c>
      <c r="M78" s="81">
        <f t="shared" si="27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'[1]13'!C$296</f>
        <v>0</v>
      </c>
      <c r="F79" s="88">
        <f>'[1]13'!D$296</f>
        <v>0</v>
      </c>
      <c r="G79" s="88">
        <f>'[1]13'!E$296</f>
        <v>0</v>
      </c>
      <c r="H79" s="89">
        <f>'[1]13'!F$296</f>
        <v>0</v>
      </c>
      <c r="I79" s="88">
        <f>'[1]13'!G$296</f>
        <v>0</v>
      </c>
      <c r="J79" s="90">
        <f>'[1]13'!H$296</f>
        <v>0</v>
      </c>
      <c r="K79" s="88">
        <f>'[1]13'!P$296</f>
        <v>0</v>
      </c>
      <c r="L79" s="88">
        <f>'[1]13'!Y$296</f>
        <v>0</v>
      </c>
      <c r="M79" s="88">
        <f>'[1]13'!AA$296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'[1]13'!C$297</f>
        <v>0</v>
      </c>
      <c r="F80" s="94">
        <f>'[1]13'!D$297</f>
        <v>0</v>
      </c>
      <c r="G80" s="94">
        <f>'[1]13'!E$297</f>
        <v>0</v>
      </c>
      <c r="H80" s="95">
        <f>'[1]13'!F$297</f>
        <v>0</v>
      </c>
      <c r="I80" s="94">
        <f>'[1]13'!G$297</f>
        <v>0</v>
      </c>
      <c r="J80" s="96">
        <f>'[1]13'!H$297</f>
        <v>0</v>
      </c>
      <c r="K80" s="94">
        <f>'[1]13'!P$297</f>
        <v>0</v>
      </c>
      <c r="L80" s="94">
        <f>'[1]13'!Y$297</f>
        <v>0</v>
      </c>
      <c r="M80" s="94">
        <f>'[1]13'!AA$297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" si="28">SUM(E82:E83)</f>
        <v>640</v>
      </c>
      <c r="F81" s="101">
        <f t="shared" ref="F81:M81" si="29">SUM(F82:F83)</f>
        <v>725</v>
      </c>
      <c r="G81" s="101">
        <f t="shared" si="29"/>
        <v>918</v>
      </c>
      <c r="H81" s="102">
        <f t="shared" si="29"/>
        <v>724</v>
      </c>
      <c r="I81" s="101">
        <f t="shared" si="29"/>
        <v>1197</v>
      </c>
      <c r="J81" s="103">
        <f t="shared" si="29"/>
        <v>1197</v>
      </c>
      <c r="K81" s="101">
        <f t="shared" si="29"/>
        <v>765</v>
      </c>
      <c r="L81" s="101">
        <f t="shared" si="29"/>
        <v>815</v>
      </c>
      <c r="M81" s="101">
        <f t="shared" si="29"/>
        <v>859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'[1]13'!C$299</f>
        <v>0</v>
      </c>
      <c r="F82" s="88">
        <f>'[1]13'!D$299</f>
        <v>0</v>
      </c>
      <c r="G82" s="88">
        <f>'[1]13'!E$299</f>
        <v>0</v>
      </c>
      <c r="H82" s="89">
        <f>'[1]13'!F$299</f>
        <v>0</v>
      </c>
      <c r="I82" s="88">
        <f>'[1]13'!G$299</f>
        <v>0</v>
      </c>
      <c r="J82" s="90">
        <f>'[1]13'!H$299</f>
        <v>0</v>
      </c>
      <c r="K82" s="88">
        <f>'[1]13'!P$299</f>
        <v>0</v>
      </c>
      <c r="L82" s="88">
        <f>'[1]13'!Y$299</f>
        <v>0</v>
      </c>
      <c r="M82" s="88">
        <f>'[1]13'!AA$299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'[1]13'!C$300</f>
        <v>640</v>
      </c>
      <c r="F83" s="94">
        <f>'[1]13'!D$300</f>
        <v>725</v>
      </c>
      <c r="G83" s="94">
        <f>'[1]13'!E$300</f>
        <v>918</v>
      </c>
      <c r="H83" s="95">
        <f>'[1]13'!F$300</f>
        <v>724</v>
      </c>
      <c r="I83" s="94">
        <f>'[1]13'!G$300</f>
        <v>1197</v>
      </c>
      <c r="J83" s="96">
        <f>'[1]13'!H$300</f>
        <v>1197</v>
      </c>
      <c r="K83" s="94">
        <f>'[1]13'!P$300</f>
        <v>765</v>
      </c>
      <c r="L83" s="94">
        <f>'[1]13'!Y$300</f>
        <v>815</v>
      </c>
      <c r="M83" s="94">
        <f>'[1]13'!AA$300</f>
        <v>859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'[1]13'!C$301</f>
        <v>0</v>
      </c>
      <c r="F84" s="101">
        <f>'[1]13'!D$301</f>
        <v>0</v>
      </c>
      <c r="G84" s="101">
        <f>'[1]13'!E$301</f>
        <v>0</v>
      </c>
      <c r="H84" s="102">
        <f>'[1]13'!F$301</f>
        <v>0</v>
      </c>
      <c r="I84" s="101">
        <f>'[1]13'!G$301</f>
        <v>0</v>
      </c>
      <c r="J84" s="103">
        <f>'[1]13'!H$301</f>
        <v>0</v>
      </c>
      <c r="K84" s="101">
        <f>'[1]13'!P$301</f>
        <v>0</v>
      </c>
      <c r="L84" s="101">
        <f>'[1]13'!Y$301</f>
        <v>0</v>
      </c>
      <c r="M84" s="101">
        <f>'[1]13'!AA$301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'[1]13'!C$302</f>
        <v>0</v>
      </c>
      <c r="F85" s="101">
        <f>'[1]13'!D$302</f>
        <v>0</v>
      </c>
      <c r="G85" s="101">
        <f>'[1]13'!E$302</f>
        <v>0</v>
      </c>
      <c r="H85" s="102">
        <f>'[1]13'!F$302</f>
        <v>0</v>
      </c>
      <c r="I85" s="101">
        <f>'[1]13'!G$302</f>
        <v>0</v>
      </c>
      <c r="J85" s="103">
        <f>'[1]13'!H$302</f>
        <v>0</v>
      </c>
      <c r="K85" s="101">
        <f>'[1]13'!P$302</f>
        <v>0</v>
      </c>
      <c r="L85" s="101">
        <f>'[1]13'!Y$302</f>
        <v>0</v>
      </c>
      <c r="M85" s="101">
        <f>'[1]13'!AA$302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'[1]13'!C$303</f>
        <v>0</v>
      </c>
      <c r="F86" s="101">
        <f>'[1]13'!D$303</f>
        <v>0</v>
      </c>
      <c r="G86" s="101">
        <f>'[1]13'!E$303</f>
        <v>0</v>
      </c>
      <c r="H86" s="102">
        <f>'[1]13'!F$303</f>
        <v>0</v>
      </c>
      <c r="I86" s="101">
        <f>'[1]13'!G$303</f>
        <v>0</v>
      </c>
      <c r="J86" s="103">
        <f>'[1]13'!H$303</f>
        <v>0</v>
      </c>
      <c r="K86" s="101">
        <f>'[1]13'!P$303</f>
        <v>0</v>
      </c>
      <c r="L86" s="101">
        <f>'[1]13'!Y$303</f>
        <v>0</v>
      </c>
      <c r="M86" s="101">
        <f>'[1]13'!AA$303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'[1]13'!C$304</f>
        <v>0</v>
      </c>
      <c r="F87" s="101">
        <f>'[1]13'!D$304</f>
        <v>0</v>
      </c>
      <c r="G87" s="101">
        <f>'[1]13'!E$304</f>
        <v>0</v>
      </c>
      <c r="H87" s="102">
        <f>'[1]13'!F$304</f>
        <v>0</v>
      </c>
      <c r="I87" s="101">
        <f>'[1]13'!G$304</f>
        <v>0</v>
      </c>
      <c r="J87" s="103">
        <f>'[1]13'!H$304</f>
        <v>0</v>
      </c>
      <c r="K87" s="101">
        <f>'[1]13'!P$304</f>
        <v>0</v>
      </c>
      <c r="L87" s="101">
        <f>'[1]13'!Y$304</f>
        <v>0</v>
      </c>
      <c r="M87" s="101">
        <f>'[1]13'!AA$304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'[1]13'!C$305</f>
        <v>0</v>
      </c>
      <c r="F88" s="101">
        <f>'[1]13'!D$305</f>
        <v>0</v>
      </c>
      <c r="G88" s="101">
        <f>'[1]13'!E$305</f>
        <v>0</v>
      </c>
      <c r="H88" s="102">
        <f>'[1]13'!F$305</f>
        <v>0</v>
      </c>
      <c r="I88" s="101">
        <f>'[1]13'!G$305</f>
        <v>0</v>
      </c>
      <c r="J88" s="103">
        <f>'[1]13'!H$305</f>
        <v>0</v>
      </c>
      <c r="K88" s="101">
        <f>'[1]13'!P$305</f>
        <v>0</v>
      </c>
      <c r="L88" s="101">
        <f>'[1]13'!Y$305</f>
        <v>0</v>
      </c>
      <c r="M88" s="101">
        <f>'[1]13'!AA$305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'[1]13'!C$306</f>
        <v>0</v>
      </c>
      <c r="F90" s="74">
        <f>'[1]13'!D$306</f>
        <v>0</v>
      </c>
      <c r="G90" s="74">
        <f>'[1]13'!E$306</f>
        <v>110</v>
      </c>
      <c r="H90" s="75">
        <f>'[1]13'!F$306</f>
        <v>0</v>
      </c>
      <c r="I90" s="74">
        <f>'[1]13'!G$306</f>
        <v>0</v>
      </c>
      <c r="J90" s="76">
        <f>'[1]13'!H$306</f>
        <v>0</v>
      </c>
      <c r="K90" s="74">
        <f>'[1]13'!P$306</f>
        <v>0</v>
      </c>
      <c r="L90" s="74">
        <f>'[1]13'!Y$306</f>
        <v>0</v>
      </c>
      <c r="M90" s="74">
        <f>'[1]13'!AA$306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19658</v>
      </c>
      <c r="F92" s="28">
        <f t="shared" ref="F92:M92" si="30">F4+F51+F77+F90</f>
        <v>32086</v>
      </c>
      <c r="G92" s="28">
        <f t="shared" si="30"/>
        <v>68257</v>
      </c>
      <c r="H92" s="29">
        <f t="shared" si="30"/>
        <v>79922</v>
      </c>
      <c r="I92" s="28">
        <f t="shared" si="30"/>
        <v>83506</v>
      </c>
      <c r="J92" s="30">
        <f t="shared" si="30"/>
        <v>83312</v>
      </c>
      <c r="K92" s="28">
        <f t="shared" si="30"/>
        <v>94000</v>
      </c>
      <c r="L92" s="28">
        <f t="shared" si="30"/>
        <v>94784</v>
      </c>
      <c r="M92" s="28">
        <f t="shared" si="30"/>
        <v>99196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B.2b: Payments and estimates by economic classification: " &amp; PROPER( '[1]13'!$B$10)</f>
        <v>Table B.2b: Payments and estimates by economic classification: Housing Needs, Research &amp; Planning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13471</v>
      </c>
      <c r="F4" s="74">
        <f t="shared" ref="F4:M4" si="0">F5+F8+F47</f>
        <v>7598</v>
      </c>
      <c r="G4" s="74">
        <f t="shared" si="0"/>
        <v>11818</v>
      </c>
      <c r="H4" s="75">
        <f t="shared" si="0"/>
        <v>16035</v>
      </c>
      <c r="I4" s="74">
        <f t="shared" si="0"/>
        <v>16125</v>
      </c>
      <c r="J4" s="76">
        <f t="shared" si="0"/>
        <v>16125</v>
      </c>
      <c r="K4" s="74">
        <f t="shared" si="0"/>
        <v>17164</v>
      </c>
      <c r="L4" s="74">
        <f t="shared" si="0"/>
        <v>18352</v>
      </c>
      <c r="M4" s="74">
        <f t="shared" si="0"/>
        <v>18950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9019</v>
      </c>
      <c r="F5" s="81">
        <f t="shared" ref="F5:M5" si="1">SUM(F6:F7)</f>
        <v>5541</v>
      </c>
      <c r="G5" s="81">
        <f t="shared" si="1"/>
        <v>8741</v>
      </c>
      <c r="H5" s="82">
        <f t="shared" si="1"/>
        <v>10488</v>
      </c>
      <c r="I5" s="81">
        <f t="shared" si="1"/>
        <v>11588</v>
      </c>
      <c r="J5" s="83">
        <f t="shared" si="1"/>
        <v>11588</v>
      </c>
      <c r="K5" s="81">
        <f t="shared" si="1"/>
        <v>14657</v>
      </c>
      <c r="L5" s="81">
        <f t="shared" si="1"/>
        <v>13685</v>
      </c>
      <c r="M5" s="81">
        <f t="shared" si="1"/>
        <v>15152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'[1]13'!C$376</f>
        <v>8309</v>
      </c>
      <c r="F6" s="88">
        <f>'[1]13'!D$376</f>
        <v>4404</v>
      </c>
      <c r="G6" s="88">
        <f>'[1]13'!E$376</f>
        <v>7721</v>
      </c>
      <c r="H6" s="89">
        <f>'[1]13'!F$376</f>
        <v>9225</v>
      </c>
      <c r="I6" s="88">
        <f>'[1]13'!G$376</f>
        <v>10325</v>
      </c>
      <c r="J6" s="90">
        <f>'[1]13'!H$376</f>
        <v>10325</v>
      </c>
      <c r="K6" s="88">
        <f>'[1]13'!P$376</f>
        <v>13394</v>
      </c>
      <c r="L6" s="88">
        <f>'[1]13'!Y$376</f>
        <v>11405</v>
      </c>
      <c r="M6" s="88">
        <f>'[1]13'!AA$376</f>
        <v>14062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'[1]13'!C$377</f>
        <v>710</v>
      </c>
      <c r="F7" s="94">
        <f>'[1]13'!D$377</f>
        <v>1137</v>
      </c>
      <c r="G7" s="94">
        <f>'[1]13'!E$377</f>
        <v>1020</v>
      </c>
      <c r="H7" s="95">
        <f>'[1]13'!F$377</f>
        <v>1263</v>
      </c>
      <c r="I7" s="94">
        <f>'[1]13'!G$377</f>
        <v>1263</v>
      </c>
      <c r="J7" s="96">
        <f>'[1]13'!H$377</f>
        <v>1263</v>
      </c>
      <c r="K7" s="94">
        <f>'[1]13'!P$377</f>
        <v>1263</v>
      </c>
      <c r="L7" s="94">
        <f>'[1]13'!Y$377</f>
        <v>2280</v>
      </c>
      <c r="M7" s="94">
        <f>'[1]13'!AA$377</f>
        <v>1090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4452</v>
      </c>
      <c r="F8" s="81">
        <f t="shared" si="2"/>
        <v>2057</v>
      </c>
      <c r="G8" s="81">
        <f t="shared" si="2"/>
        <v>3077</v>
      </c>
      <c r="H8" s="82">
        <f t="shared" si="2"/>
        <v>5547</v>
      </c>
      <c r="I8" s="81">
        <f t="shared" si="2"/>
        <v>4537</v>
      </c>
      <c r="J8" s="83">
        <f t="shared" si="2"/>
        <v>4537</v>
      </c>
      <c r="K8" s="81">
        <f t="shared" si="2"/>
        <v>2507</v>
      </c>
      <c r="L8" s="81">
        <f t="shared" si="2"/>
        <v>4667</v>
      </c>
      <c r="M8" s="81">
        <f t="shared" si="2"/>
        <v>3798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'[1]13'!C$379</f>
        <v>35</v>
      </c>
      <c r="F9" s="88">
        <f>'[1]13'!D$379</f>
        <v>17</v>
      </c>
      <c r="G9" s="88">
        <f>'[1]13'!E$379</f>
        <v>35</v>
      </c>
      <c r="H9" s="89">
        <f>'[1]13'!F$379</f>
        <v>60</v>
      </c>
      <c r="I9" s="88">
        <f>'[1]13'!G$379</f>
        <v>60</v>
      </c>
      <c r="J9" s="90">
        <f>'[1]13'!H$379</f>
        <v>66</v>
      </c>
      <c r="K9" s="88">
        <f>'[1]13'!P$379</f>
        <v>60</v>
      </c>
      <c r="L9" s="88">
        <f>'[1]13'!Y$379</f>
        <v>58</v>
      </c>
      <c r="M9" s="88">
        <f>'[1]13'!AA$379</f>
        <v>61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'[1]13'!C$380</f>
        <v>120</v>
      </c>
      <c r="F10" s="101">
        <f>'[1]13'!D$380</f>
        <v>210</v>
      </c>
      <c r="G10" s="101">
        <f>'[1]13'!E$380</f>
        <v>166</v>
      </c>
      <c r="H10" s="102">
        <f>'[1]13'!F$380</f>
        <v>250</v>
      </c>
      <c r="I10" s="101">
        <f>'[1]13'!G$380</f>
        <v>130</v>
      </c>
      <c r="J10" s="103">
        <f>'[1]13'!H$380</f>
        <v>98</v>
      </c>
      <c r="K10" s="101">
        <f>'[1]13'!P$380</f>
        <v>150</v>
      </c>
      <c r="L10" s="101">
        <f>'[1]13'!Y$380</f>
        <v>203</v>
      </c>
      <c r="M10" s="101">
        <f>'[1]13'!AA$380</f>
        <v>214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'[1]13'!C$381</f>
        <v>123</v>
      </c>
      <c r="F11" s="101">
        <f>'[1]13'!D$381</f>
        <v>0</v>
      </c>
      <c r="G11" s="101">
        <f>'[1]13'!E$381</f>
        <v>0</v>
      </c>
      <c r="H11" s="102">
        <f>'[1]13'!F$381</f>
        <v>151</v>
      </c>
      <c r="I11" s="101">
        <f>'[1]13'!G$381</f>
        <v>0</v>
      </c>
      <c r="J11" s="103">
        <f>'[1]13'!H$381</f>
        <v>70</v>
      </c>
      <c r="K11" s="101">
        <f>'[1]13'!P$381</f>
        <v>100</v>
      </c>
      <c r="L11" s="101">
        <f>'[1]13'!Y$381</f>
        <v>159</v>
      </c>
      <c r="M11" s="101">
        <f>'[1]13'!AA$381</f>
        <v>168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'[1]13'!C$382</f>
        <v>0</v>
      </c>
      <c r="F12" s="101">
        <f>'[1]13'!D$382</f>
        <v>0</v>
      </c>
      <c r="G12" s="101">
        <f>'[1]13'!E$382</f>
        <v>0</v>
      </c>
      <c r="H12" s="102">
        <f>'[1]13'!F$382</f>
        <v>0</v>
      </c>
      <c r="I12" s="101">
        <f>'[1]13'!G$382</f>
        <v>0</v>
      </c>
      <c r="J12" s="103">
        <f>'[1]13'!H$382</f>
        <v>0</v>
      </c>
      <c r="K12" s="101">
        <f>'[1]13'!P$382</f>
        <v>0</v>
      </c>
      <c r="L12" s="101">
        <f>'[1]13'!Y$382</f>
        <v>130</v>
      </c>
      <c r="M12" s="101">
        <f>'[1]13'!AA$382</f>
        <v>197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'[1]13'!C$383</f>
        <v>0</v>
      </c>
      <c r="F13" s="101">
        <f>'[1]13'!D$383</f>
        <v>0</v>
      </c>
      <c r="G13" s="101">
        <f>'[1]13'!E$383</f>
        <v>0</v>
      </c>
      <c r="H13" s="102">
        <f>'[1]13'!F$383</f>
        <v>0</v>
      </c>
      <c r="I13" s="101">
        <f>'[1]13'!G$383</f>
        <v>0</v>
      </c>
      <c r="J13" s="103">
        <f>'[1]13'!H$383</f>
        <v>0</v>
      </c>
      <c r="K13" s="101">
        <f>'[1]13'!P$383</f>
        <v>0</v>
      </c>
      <c r="L13" s="101">
        <f>'[1]13'!Y$383</f>
        <v>0</v>
      </c>
      <c r="M13" s="101">
        <f>'[1]13'!AA$383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'[1]13'!C$384</f>
        <v>57</v>
      </c>
      <c r="F14" s="101">
        <f>'[1]13'!D$384</f>
        <v>143</v>
      </c>
      <c r="G14" s="101">
        <f>'[1]13'!E$384</f>
        <v>341</v>
      </c>
      <c r="H14" s="102">
        <f>'[1]13'!F$384</f>
        <v>619</v>
      </c>
      <c r="I14" s="101">
        <f>'[1]13'!G$384</f>
        <v>554</v>
      </c>
      <c r="J14" s="103">
        <f>'[1]13'!H$384</f>
        <v>286</v>
      </c>
      <c r="K14" s="101">
        <f>'[1]13'!P$384</f>
        <v>32</v>
      </c>
      <c r="L14" s="101">
        <f>'[1]13'!Y$384</f>
        <v>56</v>
      </c>
      <c r="M14" s="101">
        <f>'[1]13'!AA$384</f>
        <v>36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'[1]13'!C$385</f>
        <v>3</v>
      </c>
      <c r="F15" s="101">
        <f>'[1]13'!D$385</f>
        <v>3</v>
      </c>
      <c r="G15" s="101">
        <f>'[1]13'!E$385</f>
        <v>0</v>
      </c>
      <c r="H15" s="102">
        <f>'[1]13'!F$385</f>
        <v>0</v>
      </c>
      <c r="I15" s="101">
        <f>'[1]13'!G$385</f>
        <v>0</v>
      </c>
      <c r="J15" s="103">
        <f>'[1]13'!H$385</f>
        <v>0</v>
      </c>
      <c r="K15" s="101">
        <f>'[1]13'!P$385</f>
        <v>0</v>
      </c>
      <c r="L15" s="101">
        <f>'[1]13'!Y$385</f>
        <v>0</v>
      </c>
      <c r="M15" s="101">
        <f>'[1]13'!AA$385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'[1]13'!C$386</f>
        <v>0</v>
      </c>
      <c r="F16" s="101">
        <f>'[1]13'!D$386</f>
        <v>0</v>
      </c>
      <c r="G16" s="101">
        <f>'[1]13'!E$386</f>
        <v>0</v>
      </c>
      <c r="H16" s="102">
        <f>'[1]13'!F$386</f>
        <v>0</v>
      </c>
      <c r="I16" s="101">
        <f>'[1]13'!G$386</f>
        <v>0</v>
      </c>
      <c r="J16" s="103">
        <f>'[1]13'!H$386</f>
        <v>0</v>
      </c>
      <c r="K16" s="101">
        <f>'[1]13'!P$386</f>
        <v>0</v>
      </c>
      <c r="L16" s="101">
        <f>'[1]13'!Y$386</f>
        <v>480</v>
      </c>
      <c r="M16" s="101">
        <f>'[1]13'!AA$386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'[1]13'!C$387</f>
        <v>0</v>
      </c>
      <c r="F17" s="101">
        <f>'[1]13'!D$387</f>
        <v>0</v>
      </c>
      <c r="G17" s="101">
        <f>'[1]13'!E$387</f>
        <v>0</v>
      </c>
      <c r="H17" s="102">
        <f>'[1]13'!F$387</f>
        <v>0</v>
      </c>
      <c r="I17" s="101">
        <f>'[1]13'!G$387</f>
        <v>0</v>
      </c>
      <c r="J17" s="103">
        <f>'[1]13'!H$387</f>
        <v>0</v>
      </c>
      <c r="K17" s="101">
        <f>'[1]13'!P$387</f>
        <v>0</v>
      </c>
      <c r="L17" s="101">
        <f>'[1]13'!Y$387</f>
        <v>0</v>
      </c>
      <c r="M17" s="101">
        <f>'[1]13'!AA$387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'[1]13'!C$388</f>
        <v>1</v>
      </c>
      <c r="F18" s="101">
        <f>'[1]13'!D$388</f>
        <v>0</v>
      </c>
      <c r="G18" s="101">
        <f>'[1]13'!E$388</f>
        <v>0</v>
      </c>
      <c r="H18" s="102">
        <f>'[1]13'!F$388</f>
        <v>0</v>
      </c>
      <c r="I18" s="101">
        <f>'[1]13'!G$388</f>
        <v>0</v>
      </c>
      <c r="J18" s="103">
        <f>'[1]13'!H$388</f>
        <v>0</v>
      </c>
      <c r="K18" s="101">
        <f>'[1]13'!P$388</f>
        <v>0</v>
      </c>
      <c r="L18" s="101">
        <f>'[1]13'!Y$388</f>
        <v>0</v>
      </c>
      <c r="M18" s="101">
        <f>'[1]13'!AA$388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'[1]13'!C$389</f>
        <v>0</v>
      </c>
      <c r="F19" s="101">
        <f>'[1]13'!D$389</f>
        <v>0</v>
      </c>
      <c r="G19" s="101">
        <f>'[1]13'!E$389</f>
        <v>0</v>
      </c>
      <c r="H19" s="102">
        <f>'[1]13'!F$389</f>
        <v>0</v>
      </c>
      <c r="I19" s="101">
        <f>'[1]13'!G$389</f>
        <v>0</v>
      </c>
      <c r="J19" s="103">
        <f>'[1]13'!H$389</f>
        <v>0</v>
      </c>
      <c r="K19" s="101">
        <f>'[1]13'!P$389</f>
        <v>0</v>
      </c>
      <c r="L19" s="101">
        <f>'[1]13'!Y$389</f>
        <v>0</v>
      </c>
      <c r="M19" s="101">
        <f>'[1]13'!AA$389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'[1]13'!C$390</f>
        <v>0</v>
      </c>
      <c r="F20" s="101">
        <f>'[1]13'!D$390</f>
        <v>0</v>
      </c>
      <c r="G20" s="101">
        <f>'[1]13'!E$390</f>
        <v>0</v>
      </c>
      <c r="H20" s="102">
        <f>'[1]13'!F$390</f>
        <v>0</v>
      </c>
      <c r="I20" s="101">
        <f>'[1]13'!G$390</f>
        <v>0</v>
      </c>
      <c r="J20" s="103">
        <f>'[1]13'!H$390</f>
        <v>0</v>
      </c>
      <c r="K20" s="101">
        <f>'[1]13'!P$390</f>
        <v>0</v>
      </c>
      <c r="L20" s="101">
        <f>'[1]13'!Y$390</f>
        <v>0</v>
      </c>
      <c r="M20" s="101">
        <f>'[1]13'!AA$390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'[1]13'!C$391</f>
        <v>311</v>
      </c>
      <c r="F21" s="101">
        <f>'[1]13'!D$391</f>
        <v>431</v>
      </c>
      <c r="G21" s="101">
        <f>'[1]13'!E$391</f>
        <v>0</v>
      </c>
      <c r="H21" s="102">
        <f>'[1]13'!F$391</f>
        <v>0</v>
      </c>
      <c r="I21" s="101">
        <f>'[1]13'!G$391</f>
        <v>0</v>
      </c>
      <c r="J21" s="103">
        <f>'[1]13'!H$391</f>
        <v>0</v>
      </c>
      <c r="K21" s="101">
        <f>'[1]13'!P$391</f>
        <v>0</v>
      </c>
      <c r="L21" s="101">
        <f>'[1]13'!Y$391</f>
        <v>0</v>
      </c>
      <c r="M21" s="101">
        <f>'[1]13'!AA$391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'[1]13'!C$392</f>
        <v>7</v>
      </c>
      <c r="F22" s="101">
        <f>'[1]13'!D$392</f>
        <v>0</v>
      </c>
      <c r="G22" s="101">
        <f>'[1]13'!E$392</f>
        <v>720</v>
      </c>
      <c r="H22" s="102">
        <f>'[1]13'!F$392</f>
        <v>23</v>
      </c>
      <c r="I22" s="101">
        <f>'[1]13'!G$392</f>
        <v>0</v>
      </c>
      <c r="J22" s="103">
        <f>'[1]13'!H$392</f>
        <v>230</v>
      </c>
      <c r="K22" s="101">
        <f>'[1]13'!P$392</f>
        <v>23</v>
      </c>
      <c r="L22" s="101">
        <f>'[1]13'!Y$392</f>
        <v>24</v>
      </c>
      <c r="M22" s="101">
        <f>'[1]13'!AA$392</f>
        <v>25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'[1]13'!C$393</f>
        <v>1162</v>
      </c>
      <c r="F23" s="101">
        <f>'[1]13'!D$393</f>
        <v>0</v>
      </c>
      <c r="G23" s="101">
        <f>'[1]13'!E$393</f>
        <v>3</v>
      </c>
      <c r="H23" s="102">
        <f>'[1]13'!F$393</f>
        <v>0</v>
      </c>
      <c r="I23" s="101">
        <f>'[1]13'!G$393</f>
        <v>0</v>
      </c>
      <c r="J23" s="103">
        <f>'[1]13'!H$393</f>
        <v>0</v>
      </c>
      <c r="K23" s="101">
        <f>'[1]13'!P$393</f>
        <v>0</v>
      </c>
      <c r="L23" s="101">
        <f>'[1]13'!Y$393</f>
        <v>0</v>
      </c>
      <c r="M23" s="101">
        <f>'[1]13'!AA$393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'[1]13'!C$394</f>
        <v>0</v>
      </c>
      <c r="F24" s="101">
        <f>'[1]13'!D$394</f>
        <v>2</v>
      </c>
      <c r="G24" s="101">
        <f>'[1]13'!E$394</f>
        <v>0</v>
      </c>
      <c r="H24" s="102">
        <f>'[1]13'!F$394</f>
        <v>6</v>
      </c>
      <c r="I24" s="101">
        <f>'[1]13'!G$394</f>
        <v>0</v>
      </c>
      <c r="J24" s="103">
        <f>'[1]13'!H$394</f>
        <v>3</v>
      </c>
      <c r="K24" s="101">
        <f>'[1]13'!P$394</f>
        <v>6</v>
      </c>
      <c r="L24" s="101">
        <f>'[1]13'!Y$394</f>
        <v>6</v>
      </c>
      <c r="M24" s="101">
        <f>'[1]13'!AA$394</f>
        <v>6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'[1]13'!C$395</f>
        <v>0</v>
      </c>
      <c r="F25" s="101">
        <f>'[1]13'!D$395</f>
        <v>0</v>
      </c>
      <c r="G25" s="101">
        <f>'[1]13'!E$395</f>
        <v>0</v>
      </c>
      <c r="H25" s="102">
        <f>'[1]13'!F$395</f>
        <v>0</v>
      </c>
      <c r="I25" s="101">
        <f>'[1]13'!G$395</f>
        <v>0</v>
      </c>
      <c r="J25" s="103">
        <f>'[1]13'!H$395</f>
        <v>0</v>
      </c>
      <c r="K25" s="101">
        <f>'[1]13'!P$395</f>
        <v>0</v>
      </c>
      <c r="L25" s="101">
        <f>'[1]13'!Y$395</f>
        <v>0</v>
      </c>
      <c r="M25" s="101">
        <f>'[1]13'!AA$395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'[1]13'!C$396</f>
        <v>0</v>
      </c>
      <c r="F26" s="101">
        <f>'[1]13'!D$396</f>
        <v>0</v>
      </c>
      <c r="G26" s="101">
        <f>'[1]13'!E$396</f>
        <v>0</v>
      </c>
      <c r="H26" s="102">
        <f>'[1]13'!F$396</f>
        <v>0</v>
      </c>
      <c r="I26" s="101">
        <f>'[1]13'!G$396</f>
        <v>0</v>
      </c>
      <c r="J26" s="103">
        <f>'[1]13'!H$396</f>
        <v>0</v>
      </c>
      <c r="K26" s="101">
        <f>'[1]13'!P$396</f>
        <v>0</v>
      </c>
      <c r="L26" s="101">
        <f>'[1]13'!Y$396</f>
        <v>0</v>
      </c>
      <c r="M26" s="101">
        <f>'[1]13'!AA$396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'[1]13'!C$397</f>
        <v>0</v>
      </c>
      <c r="F27" s="101">
        <f>'[1]13'!D$397</f>
        <v>0</v>
      </c>
      <c r="G27" s="101">
        <f>'[1]13'!E$397</f>
        <v>6</v>
      </c>
      <c r="H27" s="102">
        <f>'[1]13'!F$397</f>
        <v>0</v>
      </c>
      <c r="I27" s="101">
        <f>'[1]13'!G$397</f>
        <v>0</v>
      </c>
      <c r="J27" s="103">
        <f>'[1]13'!H$397</f>
        <v>0</v>
      </c>
      <c r="K27" s="101">
        <f>'[1]13'!P$397</f>
        <v>0</v>
      </c>
      <c r="L27" s="101">
        <f>'[1]13'!Y$397</f>
        <v>0</v>
      </c>
      <c r="M27" s="101">
        <f>'[1]13'!AA$397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'[1]13'!C$398</f>
        <v>0</v>
      </c>
      <c r="F28" s="101">
        <f>'[1]13'!D$398</f>
        <v>0</v>
      </c>
      <c r="G28" s="101">
        <f>'[1]13'!E$398</f>
        <v>0</v>
      </c>
      <c r="H28" s="102">
        <f>'[1]13'!F$398</f>
        <v>0</v>
      </c>
      <c r="I28" s="101">
        <f>'[1]13'!G$398</f>
        <v>0</v>
      </c>
      <c r="J28" s="103">
        <f>'[1]13'!H$398</f>
        <v>0</v>
      </c>
      <c r="K28" s="101">
        <f>'[1]13'!P$398</f>
        <v>0</v>
      </c>
      <c r="L28" s="101">
        <f>'[1]13'!Y$398</f>
        <v>0</v>
      </c>
      <c r="M28" s="101">
        <f>'[1]13'!AA$398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'[1]13'!C$399</f>
        <v>7</v>
      </c>
      <c r="F29" s="101">
        <f>'[1]13'!D$399</f>
        <v>3</v>
      </c>
      <c r="G29" s="101">
        <f>'[1]13'!E$399</f>
        <v>0</v>
      </c>
      <c r="H29" s="102">
        <f>'[1]13'!F$399</f>
        <v>12</v>
      </c>
      <c r="I29" s="101">
        <f>'[1]13'!G$399</f>
        <v>7</v>
      </c>
      <c r="J29" s="103">
        <f>'[1]13'!H$399</f>
        <v>0</v>
      </c>
      <c r="K29" s="101">
        <f>'[1]13'!P$399</f>
        <v>18</v>
      </c>
      <c r="L29" s="101">
        <f>'[1]13'!Y$399</f>
        <v>19</v>
      </c>
      <c r="M29" s="101">
        <f>'[1]13'!AA$399</f>
        <v>19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'[1]13'!C$400</f>
        <v>0</v>
      </c>
      <c r="F30" s="101">
        <f>'[1]13'!D$400</f>
        <v>0</v>
      </c>
      <c r="G30" s="101">
        <f>'[1]13'!E$400</f>
        <v>0</v>
      </c>
      <c r="H30" s="102">
        <f>'[1]13'!F$400</f>
        <v>0</v>
      </c>
      <c r="I30" s="101">
        <f>'[1]13'!G$400</f>
        <v>0</v>
      </c>
      <c r="J30" s="103">
        <f>'[1]13'!H$400</f>
        <v>0</v>
      </c>
      <c r="K30" s="101">
        <f>'[1]13'!P$400</f>
        <v>0</v>
      </c>
      <c r="L30" s="101">
        <f>'[1]13'!Y$400</f>
        <v>0</v>
      </c>
      <c r="M30" s="101">
        <f>'[1]13'!AA$400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'[1]13'!C$401</f>
        <v>0</v>
      </c>
      <c r="F31" s="101">
        <f>'[1]13'!D$401</f>
        <v>0</v>
      </c>
      <c r="G31" s="101">
        <f>'[1]13'!E$401</f>
        <v>0</v>
      </c>
      <c r="H31" s="102">
        <f>'[1]13'!F$401</f>
        <v>0</v>
      </c>
      <c r="I31" s="101">
        <f>'[1]13'!G$401</f>
        <v>0</v>
      </c>
      <c r="J31" s="103">
        <f>'[1]13'!H$401</f>
        <v>0</v>
      </c>
      <c r="K31" s="101">
        <f>'[1]13'!P$401</f>
        <v>0</v>
      </c>
      <c r="L31" s="101">
        <f>'[1]13'!Y$401</f>
        <v>0</v>
      </c>
      <c r="M31" s="101">
        <f>'[1]13'!AA$401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'[1]13'!C$402</f>
        <v>0</v>
      </c>
      <c r="F32" s="101">
        <f>'[1]13'!D$402</f>
        <v>0</v>
      </c>
      <c r="G32" s="101">
        <f>'[1]13'!E$402</f>
        <v>0</v>
      </c>
      <c r="H32" s="102">
        <f>'[1]13'!F$402</f>
        <v>0</v>
      </c>
      <c r="I32" s="101">
        <f>'[1]13'!G$402</f>
        <v>0</v>
      </c>
      <c r="J32" s="103">
        <f>'[1]13'!H$402</f>
        <v>0</v>
      </c>
      <c r="K32" s="101">
        <f>'[1]13'!P$402</f>
        <v>0</v>
      </c>
      <c r="L32" s="101">
        <f>'[1]13'!Y$402</f>
        <v>0</v>
      </c>
      <c r="M32" s="101">
        <f>'[1]13'!AA$402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'[1]13'!C$403</f>
        <v>0</v>
      </c>
      <c r="F33" s="101">
        <f>'[1]13'!D$403</f>
        <v>0</v>
      </c>
      <c r="G33" s="101">
        <f>'[1]13'!E$403</f>
        <v>0</v>
      </c>
      <c r="H33" s="102">
        <f>'[1]13'!F$403</f>
        <v>0</v>
      </c>
      <c r="I33" s="101">
        <f>'[1]13'!G$403</f>
        <v>0</v>
      </c>
      <c r="J33" s="103">
        <f>'[1]13'!H$403</f>
        <v>0</v>
      </c>
      <c r="K33" s="101">
        <f>'[1]13'!P$403</f>
        <v>0</v>
      </c>
      <c r="L33" s="101">
        <f>'[1]13'!Y$403</f>
        <v>0</v>
      </c>
      <c r="M33" s="101">
        <f>'[1]13'!AA$403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'[1]13'!C$404</f>
        <v>0</v>
      </c>
      <c r="F34" s="101">
        <f>'[1]13'!D$404</f>
        <v>0</v>
      </c>
      <c r="G34" s="101">
        <f>'[1]13'!E$404</f>
        <v>0</v>
      </c>
      <c r="H34" s="102">
        <f>'[1]13'!F$404</f>
        <v>0</v>
      </c>
      <c r="I34" s="101">
        <f>'[1]13'!G$404</f>
        <v>0</v>
      </c>
      <c r="J34" s="103">
        <f>'[1]13'!H$404</f>
        <v>0</v>
      </c>
      <c r="K34" s="101">
        <f>'[1]13'!P$404</f>
        <v>0</v>
      </c>
      <c r="L34" s="101">
        <f>'[1]13'!Y$404</f>
        <v>0</v>
      </c>
      <c r="M34" s="101">
        <f>'[1]13'!AA$404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'[1]13'!C$405</f>
        <v>0</v>
      </c>
      <c r="F35" s="101">
        <f>'[1]13'!D$405</f>
        <v>0</v>
      </c>
      <c r="G35" s="101">
        <f>'[1]13'!E$405</f>
        <v>0</v>
      </c>
      <c r="H35" s="102">
        <f>'[1]13'!F$405</f>
        <v>0</v>
      </c>
      <c r="I35" s="101">
        <f>'[1]13'!G$405</f>
        <v>0</v>
      </c>
      <c r="J35" s="103">
        <f>'[1]13'!H$405</f>
        <v>0</v>
      </c>
      <c r="K35" s="101">
        <f>'[1]13'!P$405</f>
        <v>0</v>
      </c>
      <c r="L35" s="101">
        <f>'[1]13'!Y$405</f>
        <v>0</v>
      </c>
      <c r="M35" s="101">
        <f>'[1]13'!AA$405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'[1]13'!C$406</f>
        <v>0</v>
      </c>
      <c r="F36" s="101">
        <f>'[1]13'!D$406</f>
        <v>0</v>
      </c>
      <c r="G36" s="101">
        <f>'[1]13'!E$406</f>
        <v>0</v>
      </c>
      <c r="H36" s="102">
        <f>'[1]13'!F$406</f>
        <v>0</v>
      </c>
      <c r="I36" s="101">
        <f>'[1]13'!G$406</f>
        <v>0</v>
      </c>
      <c r="J36" s="103">
        <f>'[1]13'!H$406</f>
        <v>0</v>
      </c>
      <c r="K36" s="101">
        <f>'[1]13'!P$406</f>
        <v>0</v>
      </c>
      <c r="L36" s="101">
        <f>'[1]13'!Y$406</f>
        <v>0</v>
      </c>
      <c r="M36" s="101">
        <f>'[1]13'!AA$406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'[1]13'!C$407</f>
        <v>254</v>
      </c>
      <c r="F37" s="101">
        <f>'[1]13'!D$407</f>
        <v>14</v>
      </c>
      <c r="G37" s="101">
        <f>'[1]13'!E$407</f>
        <v>3</v>
      </c>
      <c r="H37" s="102">
        <f>'[1]13'!F$407</f>
        <v>314</v>
      </c>
      <c r="I37" s="101">
        <f>'[1]13'!G$407</f>
        <v>314</v>
      </c>
      <c r="J37" s="103">
        <f>'[1]13'!H$407</f>
        <v>19</v>
      </c>
      <c r="K37" s="101">
        <f>'[1]13'!P$407</f>
        <v>164</v>
      </c>
      <c r="L37" s="101">
        <f>'[1]13'!Y$407</f>
        <v>332</v>
      </c>
      <c r="M37" s="101">
        <f>'[1]13'!AA$407</f>
        <v>450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'[1]13'!C$408</f>
        <v>24</v>
      </c>
      <c r="F38" s="101">
        <f>'[1]13'!D$408</f>
        <v>87</v>
      </c>
      <c r="G38" s="101">
        <f>'[1]13'!E$408</f>
        <v>147</v>
      </c>
      <c r="H38" s="102">
        <f>'[1]13'!F$408</f>
        <v>126</v>
      </c>
      <c r="I38" s="101">
        <f>'[1]13'!G$408</f>
        <v>126</v>
      </c>
      <c r="J38" s="103">
        <f>'[1]13'!H$408</f>
        <v>265</v>
      </c>
      <c r="K38" s="101">
        <f>'[1]13'!P$408</f>
        <v>126</v>
      </c>
      <c r="L38" s="101">
        <f>'[1]13'!Y$408</f>
        <v>133</v>
      </c>
      <c r="M38" s="101">
        <f>'[1]13'!AA$408</f>
        <v>140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'[1]13'!C$409</f>
        <v>0</v>
      </c>
      <c r="F39" s="101">
        <f>'[1]13'!D$409</f>
        <v>0</v>
      </c>
      <c r="G39" s="101">
        <f>'[1]13'!E$409</f>
        <v>0</v>
      </c>
      <c r="H39" s="102">
        <f>'[1]13'!F$409</f>
        <v>0</v>
      </c>
      <c r="I39" s="101">
        <f>'[1]13'!G$409</f>
        <v>0</v>
      </c>
      <c r="J39" s="103">
        <f>'[1]13'!H$409</f>
        <v>0</v>
      </c>
      <c r="K39" s="101">
        <f>'[1]13'!P$409</f>
        <v>0</v>
      </c>
      <c r="L39" s="101">
        <f>'[1]13'!Y$409</f>
        <v>0</v>
      </c>
      <c r="M39" s="101">
        <f>'[1]13'!AA$409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'[1]13'!C$410</f>
        <v>487</v>
      </c>
      <c r="F40" s="101">
        <f>'[1]13'!D$410</f>
        <v>0</v>
      </c>
      <c r="G40" s="101">
        <f>'[1]13'!E$410</f>
        <v>153</v>
      </c>
      <c r="H40" s="102">
        <f>'[1]13'!F$410</f>
        <v>0</v>
      </c>
      <c r="I40" s="101">
        <f>'[1]13'!G$410</f>
        <v>0</v>
      </c>
      <c r="J40" s="103">
        <f>'[1]13'!H$410</f>
        <v>254</v>
      </c>
      <c r="K40" s="101">
        <f>'[1]13'!P$410</f>
        <v>0</v>
      </c>
      <c r="L40" s="101">
        <f>'[1]13'!Y$410</f>
        <v>0</v>
      </c>
      <c r="M40" s="101">
        <f>'[1]13'!AA$410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'[1]13'!C$411</f>
        <v>0</v>
      </c>
      <c r="F41" s="101">
        <f>'[1]13'!D$411</f>
        <v>0</v>
      </c>
      <c r="G41" s="101">
        <f>'[1]13'!E$411</f>
        <v>2</v>
      </c>
      <c r="H41" s="102">
        <f>'[1]13'!F$411</f>
        <v>0</v>
      </c>
      <c r="I41" s="101">
        <f>'[1]13'!G$411</f>
        <v>0</v>
      </c>
      <c r="J41" s="103">
        <f>'[1]13'!H$411</f>
        <v>0</v>
      </c>
      <c r="K41" s="101">
        <f>'[1]13'!P$411</f>
        <v>0</v>
      </c>
      <c r="L41" s="101">
        <f>'[1]13'!Y$411</f>
        <v>300</v>
      </c>
      <c r="M41" s="101">
        <f>'[1]13'!AA$411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'[1]13'!C$412</f>
        <v>1812</v>
      </c>
      <c r="F42" s="101">
        <f>'[1]13'!D$412</f>
        <v>605</v>
      </c>
      <c r="G42" s="101">
        <f>'[1]13'!E$412</f>
        <v>972</v>
      </c>
      <c r="H42" s="102">
        <f>'[1]13'!F$412</f>
        <v>3319</v>
      </c>
      <c r="I42" s="101">
        <f>'[1]13'!G$412</f>
        <v>2749</v>
      </c>
      <c r="J42" s="103">
        <f>'[1]13'!H$412</f>
        <v>1630</v>
      </c>
      <c r="K42" s="101">
        <f>'[1]13'!P$412</f>
        <v>1088</v>
      </c>
      <c r="L42" s="101">
        <f>'[1]13'!Y$412</f>
        <v>2290</v>
      </c>
      <c r="M42" s="101">
        <f>'[1]13'!AA$412</f>
        <v>2294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'[1]13'!C$413</f>
        <v>5</v>
      </c>
      <c r="F43" s="101">
        <f>'[1]13'!D$413</f>
        <v>0</v>
      </c>
      <c r="G43" s="101">
        <f>'[1]13'!E$413</f>
        <v>0</v>
      </c>
      <c r="H43" s="102">
        <f>'[1]13'!F$413</f>
        <v>85</v>
      </c>
      <c r="I43" s="101">
        <f>'[1]13'!G$413</f>
        <v>85</v>
      </c>
      <c r="J43" s="103">
        <f>'[1]13'!H$413</f>
        <v>0</v>
      </c>
      <c r="K43" s="101">
        <f>'[1]13'!P$413</f>
        <v>85</v>
      </c>
      <c r="L43" s="101">
        <f>'[1]13'!Y$413</f>
        <v>90</v>
      </c>
      <c r="M43" s="101">
        <f>'[1]13'!AA$413</f>
        <v>95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'[1]13'!C$414</f>
        <v>40</v>
      </c>
      <c r="F44" s="101">
        <f>'[1]13'!D$414</f>
        <v>0</v>
      </c>
      <c r="G44" s="101">
        <f>'[1]13'!E$414</f>
        <v>498</v>
      </c>
      <c r="H44" s="102">
        <f>'[1]13'!F$414</f>
        <v>570</v>
      </c>
      <c r="I44" s="101">
        <f>'[1]13'!G$414</f>
        <v>500</v>
      </c>
      <c r="J44" s="103">
        <f>'[1]13'!H$414</f>
        <v>1028</v>
      </c>
      <c r="K44" s="101">
        <f>'[1]13'!P$414</f>
        <v>643</v>
      </c>
      <c r="L44" s="101">
        <f>'[1]13'!Y$414</f>
        <v>374</v>
      </c>
      <c r="M44" s="101">
        <f>'[1]13'!AA$414</f>
        <v>79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'[1]13'!C$415</f>
        <v>4</v>
      </c>
      <c r="F45" s="101">
        <f>'[1]13'!D$415</f>
        <v>542</v>
      </c>
      <c r="G45" s="101">
        <f>'[1]13'!E$415</f>
        <v>31</v>
      </c>
      <c r="H45" s="102">
        <f>'[1]13'!F$415</f>
        <v>12</v>
      </c>
      <c r="I45" s="101">
        <f>'[1]13'!G$415</f>
        <v>12</v>
      </c>
      <c r="J45" s="103">
        <f>'[1]13'!H$415</f>
        <v>588</v>
      </c>
      <c r="K45" s="101">
        <f>'[1]13'!P$415</f>
        <v>12</v>
      </c>
      <c r="L45" s="101">
        <f>'[1]13'!Y$415</f>
        <v>13</v>
      </c>
      <c r="M45" s="101">
        <f>'[1]13'!AA$415</f>
        <v>14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'[1]13'!C$416</f>
        <v>0</v>
      </c>
      <c r="F46" s="94">
        <f>'[1]13'!D$416</f>
        <v>0</v>
      </c>
      <c r="G46" s="94">
        <f>'[1]13'!E$416</f>
        <v>0</v>
      </c>
      <c r="H46" s="95">
        <f>'[1]13'!F$416</f>
        <v>0</v>
      </c>
      <c r="I46" s="94">
        <f>'[1]13'!G$416</f>
        <v>0</v>
      </c>
      <c r="J46" s="96">
        <f>'[1]13'!H$416</f>
        <v>0</v>
      </c>
      <c r="K46" s="94">
        <f>'[1]13'!P$416</f>
        <v>0</v>
      </c>
      <c r="L46" s="94">
        <f>'[1]13'!Y$416</f>
        <v>0</v>
      </c>
      <c r="M46" s="94">
        <f>'[1]13'!AA$416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'[1]13'!C$418</f>
        <v>0</v>
      </c>
      <c r="F48" s="88">
        <f>'[1]13'!D$418</f>
        <v>0</v>
      </c>
      <c r="G48" s="88">
        <f>'[1]13'!E$418</f>
        <v>0</v>
      </c>
      <c r="H48" s="89">
        <f>'[1]13'!F$418</f>
        <v>0</v>
      </c>
      <c r="I48" s="88">
        <f>'[1]13'!G$418</f>
        <v>0</v>
      </c>
      <c r="J48" s="90">
        <f>'[1]13'!H$418</f>
        <v>0</v>
      </c>
      <c r="K48" s="88">
        <f>'[1]13'!P$418</f>
        <v>0</v>
      </c>
      <c r="L48" s="88">
        <f>'[1]13'!Y$418</f>
        <v>0</v>
      </c>
      <c r="M48" s="88">
        <f>'[1]13'!AA$418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'[1]13'!C$419</f>
        <v>0</v>
      </c>
      <c r="F49" s="94">
        <f>'[1]13'!D$419</f>
        <v>0</v>
      </c>
      <c r="G49" s="94">
        <f>'[1]13'!E$419</f>
        <v>0</v>
      </c>
      <c r="H49" s="95">
        <f>'[1]13'!F$419</f>
        <v>0</v>
      </c>
      <c r="I49" s="94">
        <f>'[1]13'!G$419</f>
        <v>0</v>
      </c>
      <c r="J49" s="96">
        <f>'[1]13'!H$419</f>
        <v>0</v>
      </c>
      <c r="K49" s="94">
        <f>'[1]13'!P$419</f>
        <v>0</v>
      </c>
      <c r="L49" s="94">
        <f>'[1]13'!Y$419</f>
        <v>0</v>
      </c>
      <c r="M49" s="94">
        <f>'[1]13'!AA$419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370</v>
      </c>
      <c r="F51" s="74">
        <f t="shared" si="4"/>
        <v>500</v>
      </c>
      <c r="G51" s="74">
        <f t="shared" si="4"/>
        <v>827</v>
      </c>
      <c r="H51" s="75">
        <f t="shared" si="4"/>
        <v>1616</v>
      </c>
      <c r="I51" s="74">
        <f t="shared" si="4"/>
        <v>1070</v>
      </c>
      <c r="J51" s="76">
        <f t="shared" si="4"/>
        <v>1070</v>
      </c>
      <c r="K51" s="74">
        <f t="shared" si="4"/>
        <v>536</v>
      </c>
      <c r="L51" s="74">
        <f t="shared" si="4"/>
        <v>1751</v>
      </c>
      <c r="M51" s="74">
        <f t="shared" si="4"/>
        <v>2564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'[1]13'!C$423</f>
        <v>0</v>
      </c>
      <c r="F54" s="88">
        <f>'[1]13'!D$423</f>
        <v>0</v>
      </c>
      <c r="G54" s="88">
        <f>'[1]13'!E$423</f>
        <v>0</v>
      </c>
      <c r="H54" s="89">
        <f>'[1]13'!F$423</f>
        <v>0</v>
      </c>
      <c r="I54" s="88">
        <f>'[1]13'!G$423</f>
        <v>0</v>
      </c>
      <c r="J54" s="90">
        <f>'[1]13'!H$423</f>
        <v>0</v>
      </c>
      <c r="K54" s="88">
        <f>'[1]13'!P$423</f>
        <v>0</v>
      </c>
      <c r="L54" s="88">
        <f>'[1]13'!Y$423</f>
        <v>0</v>
      </c>
      <c r="M54" s="88">
        <f>'[1]13'!AA$423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'[1]13'!C$424</f>
        <v>0</v>
      </c>
      <c r="F55" s="94">
        <f>'[1]13'!D$424</f>
        <v>0</v>
      </c>
      <c r="G55" s="94">
        <f>'[1]13'!E$424</f>
        <v>0</v>
      </c>
      <c r="H55" s="95">
        <f>'[1]13'!F$424</f>
        <v>0</v>
      </c>
      <c r="I55" s="94">
        <f>'[1]13'!G$424</f>
        <v>0</v>
      </c>
      <c r="J55" s="96">
        <f>'[1]13'!H$424</f>
        <v>0</v>
      </c>
      <c r="K55" s="94">
        <f>'[1]13'!P$424</f>
        <v>0</v>
      </c>
      <c r="L55" s="94">
        <f>'[1]13'!Y$424</f>
        <v>0</v>
      </c>
      <c r="M55" s="94">
        <f>'[1]13'!AA$424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'[1]13'!C$426</f>
        <v>0</v>
      </c>
      <c r="F57" s="88">
        <f>'[1]13'!D$426</f>
        <v>0</v>
      </c>
      <c r="G57" s="88">
        <f>'[1]13'!E$426</f>
        <v>0</v>
      </c>
      <c r="H57" s="89">
        <f>'[1]13'!F$426</f>
        <v>0</v>
      </c>
      <c r="I57" s="88">
        <f>'[1]13'!G$426</f>
        <v>0</v>
      </c>
      <c r="J57" s="90">
        <f>'[1]13'!H$426</f>
        <v>0</v>
      </c>
      <c r="K57" s="88">
        <f>'[1]13'!P$426</f>
        <v>0</v>
      </c>
      <c r="L57" s="88">
        <f>'[1]13'!Y$426</f>
        <v>0</v>
      </c>
      <c r="M57" s="88">
        <f>'[1]13'!AA$426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'[1]13'!C$427</f>
        <v>0</v>
      </c>
      <c r="F58" s="94">
        <f>'[1]13'!D$427</f>
        <v>0</v>
      </c>
      <c r="G58" s="94">
        <f>'[1]13'!E$427</f>
        <v>0</v>
      </c>
      <c r="H58" s="95">
        <f>'[1]13'!F$427</f>
        <v>0</v>
      </c>
      <c r="I58" s="94">
        <f>'[1]13'!G$427</f>
        <v>0</v>
      </c>
      <c r="J58" s="96">
        <f>'[1]13'!H$427</f>
        <v>0</v>
      </c>
      <c r="K58" s="94">
        <f>'[1]13'!P$427</f>
        <v>0</v>
      </c>
      <c r="L58" s="94">
        <f>'[1]13'!Y$427</f>
        <v>0</v>
      </c>
      <c r="M58" s="94">
        <f>'[1]13'!AA$427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'[1]13'!C$429</f>
        <v>0</v>
      </c>
      <c r="F60" s="88">
        <f>'[1]13'!D$429</f>
        <v>0</v>
      </c>
      <c r="G60" s="88">
        <f>'[1]13'!E$429</f>
        <v>0</v>
      </c>
      <c r="H60" s="89">
        <f>'[1]13'!F$429</f>
        <v>0</v>
      </c>
      <c r="I60" s="88">
        <f>'[1]13'!G$429</f>
        <v>0</v>
      </c>
      <c r="J60" s="90">
        <f>'[1]13'!H$429</f>
        <v>0</v>
      </c>
      <c r="K60" s="88">
        <f>'[1]13'!P$429</f>
        <v>0</v>
      </c>
      <c r="L60" s="88">
        <f>'[1]13'!Y$429</f>
        <v>0</v>
      </c>
      <c r="M60" s="88">
        <f>'[1]13'!AA$429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'[1]13'!C$430</f>
        <v>0</v>
      </c>
      <c r="F61" s="94">
        <f>'[1]13'!D$430</f>
        <v>0</v>
      </c>
      <c r="G61" s="94">
        <f>'[1]13'!E$430</f>
        <v>0</v>
      </c>
      <c r="H61" s="95">
        <f>'[1]13'!F$430</f>
        <v>0</v>
      </c>
      <c r="I61" s="94">
        <f>'[1]13'!G$430</f>
        <v>0</v>
      </c>
      <c r="J61" s="96">
        <f>'[1]13'!H$430</f>
        <v>0</v>
      </c>
      <c r="K61" s="94">
        <f>'[1]13'!P$430</f>
        <v>0</v>
      </c>
      <c r="L61" s="94">
        <f>'[1]13'!Y$430</f>
        <v>0</v>
      </c>
      <c r="M61" s="94">
        <f>'[1]13'!AA$430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'[1]13'!C$431</f>
        <v>370</v>
      </c>
      <c r="F62" s="101">
        <f>'[1]13'!D$431</f>
        <v>0</v>
      </c>
      <c r="G62" s="101">
        <f>'[1]13'!E$431</f>
        <v>827</v>
      </c>
      <c r="H62" s="102">
        <f>'[1]13'!F$431</f>
        <v>1108</v>
      </c>
      <c r="I62" s="101">
        <f>'[1]13'!G$431</f>
        <v>808</v>
      </c>
      <c r="J62" s="103">
        <f>'[1]13'!H$431</f>
        <v>808</v>
      </c>
      <c r="K62" s="101">
        <f>'[1]13'!P$431</f>
        <v>273</v>
      </c>
      <c r="L62" s="101">
        <f>'[1]13'!Y$431</f>
        <v>1081</v>
      </c>
      <c r="M62" s="101">
        <f>'[1]13'!AA$431</f>
        <v>2000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'[1]13'!C$432</f>
        <v>0</v>
      </c>
      <c r="F63" s="101">
        <f>'[1]13'!D$432</f>
        <v>0</v>
      </c>
      <c r="G63" s="101">
        <f>'[1]13'!E$432</f>
        <v>0</v>
      </c>
      <c r="H63" s="102">
        <f>'[1]13'!F$432</f>
        <v>0</v>
      </c>
      <c r="I63" s="101">
        <f>'[1]13'!G$432</f>
        <v>0</v>
      </c>
      <c r="J63" s="103">
        <f>'[1]13'!H$432</f>
        <v>0</v>
      </c>
      <c r="K63" s="101">
        <f>'[1]13'!P$432</f>
        <v>0</v>
      </c>
      <c r="L63" s="101">
        <f>'[1]13'!Y$432</f>
        <v>0</v>
      </c>
      <c r="M63" s="101">
        <f>'[1]13'!AA$432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'[1]13'!C$435</f>
        <v>0</v>
      </c>
      <c r="F66" s="88">
        <f>'[1]13'!D$435</f>
        <v>0</v>
      </c>
      <c r="G66" s="88">
        <f>'[1]13'!E$435</f>
        <v>0</v>
      </c>
      <c r="H66" s="89">
        <f>'[1]13'!F$435</f>
        <v>0</v>
      </c>
      <c r="I66" s="88">
        <f>'[1]13'!G$435</f>
        <v>0</v>
      </c>
      <c r="J66" s="90">
        <f>'[1]13'!H$435</f>
        <v>0</v>
      </c>
      <c r="K66" s="88">
        <f>'[1]13'!P$435</f>
        <v>0</v>
      </c>
      <c r="L66" s="88">
        <f>'[1]13'!Y$435</f>
        <v>0</v>
      </c>
      <c r="M66" s="90">
        <f>'[1]13'!AA$435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'[1]13'!C$436</f>
        <v>0</v>
      </c>
      <c r="F67" s="94">
        <f>'[1]13'!D$436</f>
        <v>0</v>
      </c>
      <c r="G67" s="94">
        <f>'[1]13'!E$436</f>
        <v>0</v>
      </c>
      <c r="H67" s="95">
        <f>'[1]13'!F$436</f>
        <v>0</v>
      </c>
      <c r="I67" s="94">
        <f>'[1]13'!G$436</f>
        <v>0</v>
      </c>
      <c r="J67" s="96">
        <f>'[1]13'!H$436</f>
        <v>0</v>
      </c>
      <c r="K67" s="94">
        <f>'[1]13'!P$436</f>
        <v>0</v>
      </c>
      <c r="L67" s="94">
        <f>'[1]13'!Y$436</f>
        <v>0</v>
      </c>
      <c r="M67" s="96">
        <f>'[1]13'!AA$436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'[1]13'!C$438</f>
        <v>0</v>
      </c>
      <c r="F69" s="88">
        <f>'[1]13'!D$438</f>
        <v>0</v>
      </c>
      <c r="G69" s="88">
        <f>'[1]13'!E$438</f>
        <v>0</v>
      </c>
      <c r="H69" s="89">
        <f>'[1]13'!F$438</f>
        <v>0</v>
      </c>
      <c r="I69" s="88">
        <f>'[1]13'!G$438</f>
        <v>0</v>
      </c>
      <c r="J69" s="90">
        <f>'[1]13'!H$438</f>
        <v>0</v>
      </c>
      <c r="K69" s="88">
        <f>'[1]13'!P$438</f>
        <v>0</v>
      </c>
      <c r="L69" s="88">
        <f>'[1]13'!Y$438</f>
        <v>0</v>
      </c>
      <c r="M69" s="90">
        <f>'[1]13'!AA$438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'[1]13'!C$439</f>
        <v>0</v>
      </c>
      <c r="F70" s="94">
        <f>'[1]13'!D$439</f>
        <v>0</v>
      </c>
      <c r="G70" s="94">
        <f>'[1]13'!E$439</f>
        <v>0</v>
      </c>
      <c r="H70" s="95">
        <f>'[1]13'!F$439</f>
        <v>0</v>
      </c>
      <c r="I70" s="94">
        <f>'[1]13'!G$439</f>
        <v>0</v>
      </c>
      <c r="J70" s="96">
        <f>'[1]13'!H$439</f>
        <v>0</v>
      </c>
      <c r="K70" s="94">
        <f>'[1]13'!P$439</f>
        <v>0</v>
      </c>
      <c r="L70" s="94">
        <f>'[1]13'!Y$439</f>
        <v>0</v>
      </c>
      <c r="M70" s="96">
        <f>'[1]13'!AA$439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'[1]13'!C$440</f>
        <v>0</v>
      </c>
      <c r="F72" s="101">
        <f>'[1]13'!D$440</f>
        <v>0</v>
      </c>
      <c r="G72" s="101">
        <f>'[1]13'!E$440</f>
        <v>0</v>
      </c>
      <c r="H72" s="102">
        <f>'[1]13'!F$440</f>
        <v>0</v>
      </c>
      <c r="I72" s="101">
        <f>'[1]13'!G$440</f>
        <v>0</v>
      </c>
      <c r="J72" s="103">
        <f>'[1]13'!H$440</f>
        <v>0</v>
      </c>
      <c r="K72" s="101">
        <f>'[1]13'!P$440</f>
        <v>0</v>
      </c>
      <c r="L72" s="101">
        <f>'[1]13'!Y$440</f>
        <v>0</v>
      </c>
      <c r="M72" s="101">
        <f>'[1]13'!AA$440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500</v>
      </c>
      <c r="G73" s="101">
        <f t="shared" si="12"/>
        <v>0</v>
      </c>
      <c r="H73" s="102">
        <f t="shared" si="12"/>
        <v>508</v>
      </c>
      <c r="I73" s="101">
        <f t="shared" si="12"/>
        <v>262</v>
      </c>
      <c r="J73" s="103">
        <f t="shared" si="12"/>
        <v>262</v>
      </c>
      <c r="K73" s="101">
        <f t="shared" si="12"/>
        <v>263</v>
      </c>
      <c r="L73" s="101">
        <f t="shared" si="12"/>
        <v>670</v>
      </c>
      <c r="M73" s="101">
        <f t="shared" si="12"/>
        <v>564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'[1]13'!C$442</f>
        <v>0</v>
      </c>
      <c r="F74" s="88">
        <f>'[1]13'!D$442</f>
        <v>0</v>
      </c>
      <c r="G74" s="88">
        <f>'[1]13'!E$442</f>
        <v>0</v>
      </c>
      <c r="H74" s="89">
        <f>'[1]13'!F$442</f>
        <v>0</v>
      </c>
      <c r="I74" s="88">
        <f>'[1]13'!G$442</f>
        <v>0</v>
      </c>
      <c r="J74" s="90">
        <f>'[1]13'!H$442</f>
        <v>0</v>
      </c>
      <c r="K74" s="88">
        <f>'[1]13'!P$442</f>
        <v>0</v>
      </c>
      <c r="L74" s="88">
        <f>'[1]13'!Y$442</f>
        <v>0</v>
      </c>
      <c r="M74" s="88">
        <f>'[1]13'!AA$442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'[1]13'!C$443</f>
        <v>0</v>
      </c>
      <c r="F75" s="94">
        <f>'[1]13'!D$443</f>
        <v>500</v>
      </c>
      <c r="G75" s="94">
        <f>'[1]13'!E$443</f>
        <v>0</v>
      </c>
      <c r="H75" s="95">
        <f>'[1]13'!F$443</f>
        <v>508</v>
      </c>
      <c r="I75" s="94">
        <f>'[1]13'!G$443</f>
        <v>262</v>
      </c>
      <c r="J75" s="96">
        <f>'[1]13'!H$443</f>
        <v>262</v>
      </c>
      <c r="K75" s="94">
        <f>'[1]13'!P$443</f>
        <v>263</v>
      </c>
      <c r="L75" s="94">
        <f>'[1]13'!Y$443</f>
        <v>670</v>
      </c>
      <c r="M75" s="94">
        <f>'[1]13'!AA$443</f>
        <v>564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399</v>
      </c>
      <c r="F77" s="74">
        <f t="shared" si="13"/>
        <v>0</v>
      </c>
      <c r="G77" s="74">
        <f t="shared" si="13"/>
        <v>110</v>
      </c>
      <c r="H77" s="75">
        <f t="shared" si="13"/>
        <v>482</v>
      </c>
      <c r="I77" s="74">
        <f t="shared" si="13"/>
        <v>482</v>
      </c>
      <c r="J77" s="76">
        <f t="shared" si="13"/>
        <v>482</v>
      </c>
      <c r="K77" s="74">
        <f t="shared" si="13"/>
        <v>532</v>
      </c>
      <c r="L77" s="74">
        <f t="shared" si="13"/>
        <v>508</v>
      </c>
      <c r="M77" s="74">
        <f t="shared" si="13"/>
        <v>536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'[1]13'!C$446</f>
        <v>0</v>
      </c>
      <c r="F79" s="88">
        <f>'[1]13'!D$446</f>
        <v>0</v>
      </c>
      <c r="G79" s="88">
        <f>'[1]13'!E$446</f>
        <v>0</v>
      </c>
      <c r="H79" s="89">
        <f>'[1]13'!F$446</f>
        <v>0</v>
      </c>
      <c r="I79" s="88">
        <f>'[1]13'!G$446</f>
        <v>0</v>
      </c>
      <c r="J79" s="90">
        <f>'[1]13'!H$446</f>
        <v>0</v>
      </c>
      <c r="K79" s="88">
        <f>'[1]13'!P$446</f>
        <v>0</v>
      </c>
      <c r="L79" s="88">
        <f>'[1]13'!Y$446</f>
        <v>0</v>
      </c>
      <c r="M79" s="88">
        <f>'[1]13'!AA$446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'[1]13'!C$447</f>
        <v>0</v>
      </c>
      <c r="F80" s="94">
        <f>'[1]13'!D$447</f>
        <v>0</v>
      </c>
      <c r="G80" s="94">
        <f>'[1]13'!E$447</f>
        <v>0</v>
      </c>
      <c r="H80" s="95">
        <f>'[1]13'!F$447</f>
        <v>0</v>
      </c>
      <c r="I80" s="94">
        <f>'[1]13'!G$447</f>
        <v>0</v>
      </c>
      <c r="J80" s="96">
        <f>'[1]13'!H$447</f>
        <v>0</v>
      </c>
      <c r="K80" s="94">
        <f>'[1]13'!P$447</f>
        <v>0</v>
      </c>
      <c r="L80" s="94">
        <f>'[1]13'!Y$447</f>
        <v>0</v>
      </c>
      <c r="M80" s="94">
        <f>'[1]13'!AA$447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399</v>
      </c>
      <c r="F81" s="101">
        <f t="shared" si="15"/>
        <v>0</v>
      </c>
      <c r="G81" s="101">
        <f t="shared" si="15"/>
        <v>110</v>
      </c>
      <c r="H81" s="102">
        <f t="shared" si="15"/>
        <v>482</v>
      </c>
      <c r="I81" s="101">
        <f t="shared" si="15"/>
        <v>482</v>
      </c>
      <c r="J81" s="103">
        <f t="shared" si="15"/>
        <v>482</v>
      </c>
      <c r="K81" s="101">
        <f t="shared" si="15"/>
        <v>532</v>
      </c>
      <c r="L81" s="101">
        <f t="shared" si="15"/>
        <v>508</v>
      </c>
      <c r="M81" s="101">
        <f t="shared" si="15"/>
        <v>536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'[1]13'!C$449</f>
        <v>0</v>
      </c>
      <c r="F82" s="88">
        <f>'[1]13'!D$449</f>
        <v>0</v>
      </c>
      <c r="G82" s="88">
        <f>'[1]13'!E$449</f>
        <v>0</v>
      </c>
      <c r="H82" s="89">
        <f>'[1]13'!F$449</f>
        <v>0</v>
      </c>
      <c r="I82" s="88">
        <f>'[1]13'!G$449</f>
        <v>0</v>
      </c>
      <c r="J82" s="90">
        <f>'[1]13'!H$449</f>
        <v>0</v>
      </c>
      <c r="K82" s="88">
        <f>'[1]13'!P$449</f>
        <v>0</v>
      </c>
      <c r="L82" s="88">
        <f>'[1]13'!Y$449</f>
        <v>0</v>
      </c>
      <c r="M82" s="88">
        <f>'[1]13'!AA$449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'[1]13'!C$450</f>
        <v>399</v>
      </c>
      <c r="F83" s="94">
        <f>'[1]13'!D$450</f>
        <v>0</v>
      </c>
      <c r="G83" s="94">
        <f>'[1]13'!E$450</f>
        <v>110</v>
      </c>
      <c r="H83" s="95">
        <f>'[1]13'!F$450</f>
        <v>482</v>
      </c>
      <c r="I83" s="94">
        <f>'[1]13'!G$450</f>
        <v>482</v>
      </c>
      <c r="J83" s="96">
        <f>'[1]13'!H$450</f>
        <v>482</v>
      </c>
      <c r="K83" s="94">
        <f>'[1]13'!P$450</f>
        <v>532</v>
      </c>
      <c r="L83" s="94">
        <f>'[1]13'!Y$450</f>
        <v>508</v>
      </c>
      <c r="M83" s="94">
        <f>'[1]13'!AA$450</f>
        <v>536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'[1]13'!C$451</f>
        <v>0</v>
      </c>
      <c r="F84" s="101">
        <f>'[1]13'!D$451</f>
        <v>0</v>
      </c>
      <c r="G84" s="101">
        <f>'[1]13'!E$451</f>
        <v>0</v>
      </c>
      <c r="H84" s="102">
        <f>'[1]13'!F$451</f>
        <v>0</v>
      </c>
      <c r="I84" s="101">
        <f>'[1]13'!G$451</f>
        <v>0</v>
      </c>
      <c r="J84" s="103">
        <f>'[1]13'!H$451</f>
        <v>0</v>
      </c>
      <c r="K84" s="101">
        <f>'[1]13'!P$451</f>
        <v>0</v>
      </c>
      <c r="L84" s="101">
        <f>'[1]13'!Y$451</f>
        <v>0</v>
      </c>
      <c r="M84" s="101">
        <f>'[1]13'!AA$451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'[1]13'!C$452</f>
        <v>0</v>
      </c>
      <c r="F85" s="101">
        <f>'[1]13'!D$452</f>
        <v>0</v>
      </c>
      <c r="G85" s="101">
        <f>'[1]13'!E$452</f>
        <v>0</v>
      </c>
      <c r="H85" s="102">
        <f>'[1]13'!F$452</f>
        <v>0</v>
      </c>
      <c r="I85" s="101">
        <f>'[1]13'!G$452</f>
        <v>0</v>
      </c>
      <c r="J85" s="103">
        <f>'[1]13'!H$452</f>
        <v>0</v>
      </c>
      <c r="K85" s="101">
        <f>'[1]13'!P$452</f>
        <v>0</v>
      </c>
      <c r="L85" s="101">
        <f>'[1]13'!Y$452</f>
        <v>0</v>
      </c>
      <c r="M85" s="101">
        <f>'[1]13'!AA$452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'[1]13'!C$453</f>
        <v>0</v>
      </c>
      <c r="F86" s="101">
        <f>'[1]13'!D$453</f>
        <v>0</v>
      </c>
      <c r="G86" s="101">
        <f>'[1]13'!E$453</f>
        <v>0</v>
      </c>
      <c r="H86" s="102">
        <f>'[1]13'!F$453</f>
        <v>0</v>
      </c>
      <c r="I86" s="101">
        <f>'[1]13'!G$453</f>
        <v>0</v>
      </c>
      <c r="J86" s="103">
        <f>'[1]13'!H$453</f>
        <v>0</v>
      </c>
      <c r="K86" s="101">
        <f>'[1]13'!P$453</f>
        <v>0</v>
      </c>
      <c r="L86" s="101">
        <f>'[1]13'!Y$453</f>
        <v>0</v>
      </c>
      <c r="M86" s="101">
        <f>'[1]13'!AA$453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'[1]13'!C$454</f>
        <v>0</v>
      </c>
      <c r="F87" s="101">
        <f>'[1]13'!D$454</f>
        <v>0</v>
      </c>
      <c r="G87" s="101">
        <f>'[1]13'!E$454</f>
        <v>0</v>
      </c>
      <c r="H87" s="102">
        <f>'[1]13'!F$454</f>
        <v>0</v>
      </c>
      <c r="I87" s="101">
        <f>'[1]13'!G$454</f>
        <v>0</v>
      </c>
      <c r="J87" s="103">
        <f>'[1]13'!H$454</f>
        <v>0</v>
      </c>
      <c r="K87" s="101">
        <f>'[1]13'!P$454</f>
        <v>0</v>
      </c>
      <c r="L87" s="101">
        <f>'[1]13'!Y$454</f>
        <v>0</v>
      </c>
      <c r="M87" s="101">
        <f>'[1]13'!AA$454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'[1]13'!C$455</f>
        <v>0</v>
      </c>
      <c r="F88" s="101">
        <f>'[1]13'!D$455</f>
        <v>0</v>
      </c>
      <c r="G88" s="101">
        <f>'[1]13'!E$455</f>
        <v>0</v>
      </c>
      <c r="H88" s="102">
        <f>'[1]13'!F$455</f>
        <v>0</v>
      </c>
      <c r="I88" s="101">
        <f>'[1]13'!G$455</f>
        <v>0</v>
      </c>
      <c r="J88" s="103">
        <f>'[1]13'!H$455</f>
        <v>0</v>
      </c>
      <c r="K88" s="101">
        <f>'[1]13'!P$455</f>
        <v>0</v>
      </c>
      <c r="L88" s="101">
        <f>'[1]13'!Y$455</f>
        <v>0</v>
      </c>
      <c r="M88" s="101">
        <f>'[1]13'!AA$455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'[1]13'!C$456</f>
        <v>0</v>
      </c>
      <c r="F90" s="74">
        <f>'[1]13'!D$456</f>
        <v>0</v>
      </c>
      <c r="G90" s="74">
        <f>'[1]13'!E$456</f>
        <v>74</v>
      </c>
      <c r="H90" s="75">
        <f>'[1]13'!F$456</f>
        <v>0</v>
      </c>
      <c r="I90" s="74">
        <f>'[1]13'!G$456</f>
        <v>0</v>
      </c>
      <c r="J90" s="76">
        <f>'[1]13'!H$456</f>
        <v>0</v>
      </c>
      <c r="K90" s="74">
        <f>'[1]13'!P$456</f>
        <v>0</v>
      </c>
      <c r="L90" s="74">
        <f>'[1]13'!Y$456</f>
        <v>0</v>
      </c>
      <c r="M90" s="74">
        <f>'[1]13'!AA$456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14240</v>
      </c>
      <c r="F92" s="28">
        <f t="shared" ref="F92:M92" si="16">F4+F51+F77+F90</f>
        <v>8098</v>
      </c>
      <c r="G92" s="28">
        <f t="shared" si="16"/>
        <v>12829</v>
      </c>
      <c r="H92" s="29">
        <f t="shared" si="16"/>
        <v>18133</v>
      </c>
      <c r="I92" s="28">
        <f t="shared" si="16"/>
        <v>17677</v>
      </c>
      <c r="J92" s="30">
        <f t="shared" si="16"/>
        <v>17677</v>
      </c>
      <c r="K92" s="28">
        <f t="shared" si="16"/>
        <v>18232</v>
      </c>
      <c r="L92" s="28">
        <f t="shared" si="16"/>
        <v>20611</v>
      </c>
      <c r="M92" s="28">
        <f t="shared" si="16"/>
        <v>22050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B.2c: Payments and estimates by economic classification: " &amp; PROPER( '[1]13'!$B$11)</f>
        <v xml:space="preserve">Table B.2c: Payments and estimates by economic classification: Housing Development 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35139</v>
      </c>
      <c r="F4" s="74">
        <f t="shared" ref="F4:M4" si="0">F5+F8+F47</f>
        <v>50869</v>
      </c>
      <c r="G4" s="74">
        <f t="shared" si="0"/>
        <v>49196</v>
      </c>
      <c r="H4" s="75">
        <f t="shared" si="0"/>
        <v>44766</v>
      </c>
      <c r="I4" s="74">
        <f t="shared" si="0"/>
        <v>45490</v>
      </c>
      <c r="J4" s="76">
        <f t="shared" si="0"/>
        <v>50391</v>
      </c>
      <c r="K4" s="74">
        <f t="shared" si="0"/>
        <v>74374</v>
      </c>
      <c r="L4" s="74">
        <f t="shared" si="0"/>
        <v>53557</v>
      </c>
      <c r="M4" s="74">
        <f t="shared" si="0"/>
        <v>56239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20605</v>
      </c>
      <c r="F5" s="81">
        <f t="shared" ref="F5:M5" si="1">SUM(F6:F7)</f>
        <v>42858</v>
      </c>
      <c r="G5" s="81">
        <f t="shared" si="1"/>
        <v>42476</v>
      </c>
      <c r="H5" s="82">
        <f t="shared" si="1"/>
        <v>39103</v>
      </c>
      <c r="I5" s="81">
        <f t="shared" si="1"/>
        <v>39827</v>
      </c>
      <c r="J5" s="83">
        <f t="shared" si="1"/>
        <v>44827</v>
      </c>
      <c r="K5" s="81">
        <f t="shared" si="1"/>
        <v>65544</v>
      </c>
      <c r="L5" s="81">
        <f t="shared" si="1"/>
        <v>40185</v>
      </c>
      <c r="M5" s="81">
        <f t="shared" si="1"/>
        <v>47218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'[1]13'!C$526</f>
        <v>17821</v>
      </c>
      <c r="F6" s="88">
        <f>'[1]13'!D$526</f>
        <v>38870</v>
      </c>
      <c r="G6" s="88">
        <f>'[1]13'!E$526</f>
        <v>37110</v>
      </c>
      <c r="H6" s="89">
        <f>'[1]13'!F$526</f>
        <v>36522</v>
      </c>
      <c r="I6" s="88">
        <f>'[1]13'!G$526</f>
        <v>37246</v>
      </c>
      <c r="J6" s="90">
        <f>'[1]13'!H$526</f>
        <v>42246</v>
      </c>
      <c r="K6" s="88">
        <f>'[1]13'!P$526</f>
        <v>61850</v>
      </c>
      <c r="L6" s="88">
        <f>'[1]13'!Y$526</f>
        <v>38387</v>
      </c>
      <c r="M6" s="88">
        <f>'[1]13'!AA$526</f>
        <v>42057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'[1]13'!C$527</f>
        <v>2784</v>
      </c>
      <c r="F7" s="94">
        <f>'[1]13'!D$527</f>
        <v>3988</v>
      </c>
      <c r="G7" s="94">
        <f>'[1]13'!E$527</f>
        <v>5366</v>
      </c>
      <c r="H7" s="95">
        <f>'[1]13'!F$527</f>
        <v>2581</v>
      </c>
      <c r="I7" s="94">
        <f>'[1]13'!G$527</f>
        <v>2581</v>
      </c>
      <c r="J7" s="96">
        <f>'[1]13'!H$527</f>
        <v>2581</v>
      </c>
      <c r="K7" s="94">
        <f>'[1]13'!P$527</f>
        <v>3694</v>
      </c>
      <c r="L7" s="94">
        <f>'[1]13'!Y$527</f>
        <v>1798</v>
      </c>
      <c r="M7" s="94">
        <f>'[1]13'!AA$527</f>
        <v>5161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14534</v>
      </c>
      <c r="F8" s="81">
        <f t="shared" si="2"/>
        <v>7928</v>
      </c>
      <c r="G8" s="81">
        <f t="shared" si="2"/>
        <v>6720</v>
      </c>
      <c r="H8" s="82">
        <f t="shared" si="2"/>
        <v>5663</v>
      </c>
      <c r="I8" s="81">
        <f t="shared" si="2"/>
        <v>5663</v>
      </c>
      <c r="J8" s="83">
        <f t="shared" si="2"/>
        <v>5564</v>
      </c>
      <c r="K8" s="81">
        <f t="shared" si="2"/>
        <v>8830</v>
      </c>
      <c r="L8" s="81">
        <f t="shared" si="2"/>
        <v>13372</v>
      </c>
      <c r="M8" s="81">
        <f t="shared" si="2"/>
        <v>9021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'[1]13'!C$529</f>
        <v>337</v>
      </c>
      <c r="F9" s="88">
        <f>'[1]13'!D$529</f>
        <v>254</v>
      </c>
      <c r="G9" s="88">
        <f>'[1]13'!E$529</f>
        <v>90</v>
      </c>
      <c r="H9" s="89">
        <f>'[1]13'!F$529</f>
        <v>159</v>
      </c>
      <c r="I9" s="88">
        <f>'[1]13'!G$529</f>
        <v>159</v>
      </c>
      <c r="J9" s="90">
        <f>'[1]13'!H$529</f>
        <v>162</v>
      </c>
      <c r="K9" s="88">
        <f>'[1]13'!P$529</f>
        <v>190</v>
      </c>
      <c r="L9" s="88">
        <f>'[1]13'!Y$529</f>
        <v>168</v>
      </c>
      <c r="M9" s="88">
        <f>'[1]13'!AA$529</f>
        <v>177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'[1]13'!C$530</f>
        <v>1164</v>
      </c>
      <c r="F10" s="101">
        <f>'[1]13'!D$530</f>
        <v>171</v>
      </c>
      <c r="G10" s="101">
        <f>'[1]13'!E$530</f>
        <v>239</v>
      </c>
      <c r="H10" s="102">
        <f>'[1]13'!F$530</f>
        <v>164</v>
      </c>
      <c r="I10" s="101">
        <f>'[1]13'!G$530</f>
        <v>164</v>
      </c>
      <c r="J10" s="103">
        <f>'[1]13'!H$530</f>
        <v>0</v>
      </c>
      <c r="K10" s="101">
        <f>'[1]13'!P$530</f>
        <v>206</v>
      </c>
      <c r="L10" s="101">
        <f>'[1]13'!Y$530</f>
        <v>192</v>
      </c>
      <c r="M10" s="101">
        <f>'[1]13'!AA$530</f>
        <v>293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'[1]13'!C$531</f>
        <v>77</v>
      </c>
      <c r="F11" s="101">
        <f>'[1]13'!D$531</f>
        <v>194</v>
      </c>
      <c r="G11" s="101">
        <f>'[1]13'!E$531</f>
        <v>38</v>
      </c>
      <c r="H11" s="102">
        <f>'[1]13'!F$531</f>
        <v>160</v>
      </c>
      <c r="I11" s="101">
        <f>'[1]13'!G$531</f>
        <v>160</v>
      </c>
      <c r="J11" s="103">
        <f>'[1]13'!H$531</f>
        <v>150</v>
      </c>
      <c r="K11" s="101">
        <f>'[1]13'!P$531</f>
        <v>312</v>
      </c>
      <c r="L11" s="101">
        <f>'[1]13'!Y$531</f>
        <v>432</v>
      </c>
      <c r="M11" s="101">
        <f>'[1]13'!AA$531</f>
        <v>455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'[1]13'!C$532</f>
        <v>0</v>
      </c>
      <c r="F12" s="101">
        <f>'[1]13'!D$532</f>
        <v>1313</v>
      </c>
      <c r="G12" s="101">
        <f>'[1]13'!E$532</f>
        <v>0</v>
      </c>
      <c r="H12" s="102">
        <f>'[1]13'!F$532</f>
        <v>0</v>
      </c>
      <c r="I12" s="101">
        <f>'[1]13'!G$532</f>
        <v>0</v>
      </c>
      <c r="J12" s="103">
        <f>'[1]13'!H$532</f>
        <v>0</v>
      </c>
      <c r="K12" s="101">
        <f>'[1]13'!P$532</f>
        <v>0</v>
      </c>
      <c r="L12" s="101">
        <f>'[1]13'!Y$532</f>
        <v>0</v>
      </c>
      <c r="M12" s="101">
        <f>'[1]13'!AA$532</f>
        <v>211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'[1]13'!C$533</f>
        <v>0</v>
      </c>
      <c r="F13" s="101">
        <f>'[1]13'!D$533</f>
        <v>0</v>
      </c>
      <c r="G13" s="101">
        <f>'[1]13'!E$533</f>
        <v>0</v>
      </c>
      <c r="H13" s="102">
        <f>'[1]13'!F$533</f>
        <v>0</v>
      </c>
      <c r="I13" s="101">
        <f>'[1]13'!G$533</f>
        <v>0</v>
      </c>
      <c r="J13" s="103">
        <f>'[1]13'!H$533</f>
        <v>0</v>
      </c>
      <c r="K13" s="101">
        <f>'[1]13'!P$533</f>
        <v>0</v>
      </c>
      <c r="L13" s="101">
        <f>'[1]13'!Y$533</f>
        <v>0</v>
      </c>
      <c r="M13" s="101">
        <f>'[1]13'!AA$533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'[1]13'!C$534</f>
        <v>2058</v>
      </c>
      <c r="F14" s="101">
        <f>'[1]13'!D$534</f>
        <v>369</v>
      </c>
      <c r="G14" s="101">
        <f>'[1]13'!E$534</f>
        <v>1012</v>
      </c>
      <c r="H14" s="102">
        <f>'[1]13'!F$534</f>
        <v>788</v>
      </c>
      <c r="I14" s="101">
        <f>'[1]13'!G$534</f>
        <v>788</v>
      </c>
      <c r="J14" s="103">
        <f>'[1]13'!H$534</f>
        <v>88</v>
      </c>
      <c r="K14" s="101">
        <f>'[1]13'!P$534</f>
        <v>101</v>
      </c>
      <c r="L14" s="101">
        <f>'[1]13'!Y$534</f>
        <v>128</v>
      </c>
      <c r="M14" s="101">
        <f>'[1]13'!AA$534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'[1]13'!C$535</f>
        <v>60</v>
      </c>
      <c r="F15" s="101">
        <f>'[1]13'!D$535</f>
        <v>0</v>
      </c>
      <c r="G15" s="101">
        <f>'[1]13'!E$535</f>
        <v>0</v>
      </c>
      <c r="H15" s="102">
        <f>'[1]13'!F$535</f>
        <v>0</v>
      </c>
      <c r="I15" s="101">
        <f>'[1]13'!G$535</f>
        <v>0</v>
      </c>
      <c r="J15" s="103">
        <f>'[1]13'!H$535</f>
        <v>0</v>
      </c>
      <c r="K15" s="101">
        <f>'[1]13'!P$535</f>
        <v>0</v>
      </c>
      <c r="L15" s="101">
        <f>'[1]13'!Y$535</f>
        <v>0</v>
      </c>
      <c r="M15" s="101">
        <f>'[1]13'!AA$535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'[1]13'!C$536</f>
        <v>0</v>
      </c>
      <c r="F16" s="101">
        <f>'[1]13'!D$536</f>
        <v>0</v>
      </c>
      <c r="G16" s="101">
        <f>'[1]13'!E$536</f>
        <v>0</v>
      </c>
      <c r="H16" s="102">
        <f>'[1]13'!F$536</f>
        <v>24</v>
      </c>
      <c r="I16" s="101">
        <f>'[1]13'!G$536</f>
        <v>24</v>
      </c>
      <c r="J16" s="103">
        <f>'[1]13'!H$536</f>
        <v>0</v>
      </c>
      <c r="K16" s="101">
        <f>'[1]13'!P$536</f>
        <v>0</v>
      </c>
      <c r="L16" s="101">
        <f>'[1]13'!Y$536</f>
        <v>46</v>
      </c>
      <c r="M16" s="101">
        <f>'[1]13'!AA$536</f>
        <v>26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'[1]13'!C$537</f>
        <v>0</v>
      </c>
      <c r="F17" s="101">
        <f>'[1]13'!D$537</f>
        <v>0</v>
      </c>
      <c r="G17" s="101">
        <f>'[1]13'!E$537</f>
        <v>0</v>
      </c>
      <c r="H17" s="102">
        <f>'[1]13'!F$537</f>
        <v>0</v>
      </c>
      <c r="I17" s="101">
        <f>'[1]13'!G$537</f>
        <v>0</v>
      </c>
      <c r="J17" s="103">
        <f>'[1]13'!H$537</f>
        <v>0</v>
      </c>
      <c r="K17" s="101">
        <f>'[1]13'!P$537</f>
        <v>0</v>
      </c>
      <c r="L17" s="101">
        <f>'[1]13'!Y$537</f>
        <v>0</v>
      </c>
      <c r="M17" s="101">
        <f>'[1]13'!AA$537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'[1]13'!C$538</f>
        <v>4645</v>
      </c>
      <c r="F18" s="101">
        <f>'[1]13'!D$538</f>
        <v>0</v>
      </c>
      <c r="G18" s="101">
        <f>'[1]13'!E$538</f>
        <v>0</v>
      </c>
      <c r="H18" s="102">
        <f>'[1]13'!F$538</f>
        <v>0</v>
      </c>
      <c r="I18" s="101">
        <f>'[1]13'!G$538</f>
        <v>0</v>
      </c>
      <c r="J18" s="103">
        <f>'[1]13'!H$538</f>
        <v>0</v>
      </c>
      <c r="K18" s="101">
        <f>'[1]13'!P$538</f>
        <v>0</v>
      </c>
      <c r="L18" s="101">
        <f>'[1]13'!Y$538</f>
        <v>0</v>
      </c>
      <c r="M18" s="101">
        <f>'[1]13'!AA$538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'[1]13'!C$539</f>
        <v>0</v>
      </c>
      <c r="F19" s="101">
        <f>'[1]13'!D$539</f>
        <v>0</v>
      </c>
      <c r="G19" s="101">
        <f>'[1]13'!E$539</f>
        <v>0</v>
      </c>
      <c r="H19" s="102">
        <f>'[1]13'!F$539</f>
        <v>0</v>
      </c>
      <c r="I19" s="101">
        <f>'[1]13'!G$539</f>
        <v>0</v>
      </c>
      <c r="J19" s="103">
        <f>'[1]13'!H$539</f>
        <v>0</v>
      </c>
      <c r="K19" s="101">
        <f>'[1]13'!P$539</f>
        <v>0</v>
      </c>
      <c r="L19" s="101">
        <f>'[1]13'!Y$539</f>
        <v>0</v>
      </c>
      <c r="M19" s="101">
        <f>'[1]13'!AA$539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'[1]13'!C$540</f>
        <v>0</v>
      </c>
      <c r="F20" s="101">
        <f>'[1]13'!D$540</f>
        <v>0</v>
      </c>
      <c r="G20" s="101">
        <f>'[1]13'!E$540</f>
        <v>0</v>
      </c>
      <c r="H20" s="102">
        <f>'[1]13'!F$540</f>
        <v>0</v>
      </c>
      <c r="I20" s="101">
        <f>'[1]13'!G$540</f>
        <v>0</v>
      </c>
      <c r="J20" s="103">
        <f>'[1]13'!H$540</f>
        <v>0</v>
      </c>
      <c r="K20" s="101">
        <f>'[1]13'!P$540</f>
        <v>0</v>
      </c>
      <c r="L20" s="101">
        <f>'[1]13'!Y$540</f>
        <v>0</v>
      </c>
      <c r="M20" s="101">
        <f>'[1]13'!AA$540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'[1]13'!C$541</f>
        <v>66</v>
      </c>
      <c r="F21" s="101">
        <f>'[1]13'!D$541</f>
        <v>370</v>
      </c>
      <c r="G21" s="101">
        <f>'[1]13'!E$541</f>
        <v>0</v>
      </c>
      <c r="H21" s="102">
        <f>'[1]13'!F$541</f>
        <v>153</v>
      </c>
      <c r="I21" s="101">
        <f>'[1]13'!G$541</f>
        <v>153</v>
      </c>
      <c r="J21" s="103">
        <f>'[1]13'!H$541</f>
        <v>0</v>
      </c>
      <c r="K21" s="101">
        <f>'[1]13'!P$541</f>
        <v>100</v>
      </c>
      <c r="L21" s="101">
        <f>'[1]13'!Y$541</f>
        <v>161</v>
      </c>
      <c r="M21" s="101">
        <f>'[1]13'!AA$541</f>
        <v>170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'[1]13'!C$542</f>
        <v>245</v>
      </c>
      <c r="F22" s="101">
        <f>'[1]13'!D$542</f>
        <v>140</v>
      </c>
      <c r="G22" s="101">
        <f>'[1]13'!E$542</f>
        <v>17</v>
      </c>
      <c r="H22" s="102">
        <f>'[1]13'!F$542</f>
        <v>2</v>
      </c>
      <c r="I22" s="101">
        <f>'[1]13'!G$542</f>
        <v>2</v>
      </c>
      <c r="J22" s="103">
        <f>'[1]13'!H$542</f>
        <v>222</v>
      </c>
      <c r="K22" s="101">
        <f>'[1]13'!P$542</f>
        <v>287</v>
      </c>
      <c r="L22" s="101">
        <f>'[1]13'!Y$542</f>
        <v>424</v>
      </c>
      <c r="M22" s="101">
        <f>'[1]13'!AA$542</f>
        <v>447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'[1]13'!C$543</f>
        <v>219</v>
      </c>
      <c r="F23" s="101">
        <f>'[1]13'!D$543</f>
        <v>0</v>
      </c>
      <c r="G23" s="101">
        <f>'[1]13'!E$543</f>
        <v>0</v>
      </c>
      <c r="H23" s="102">
        <f>'[1]13'!F$543</f>
        <v>0</v>
      </c>
      <c r="I23" s="101">
        <f>'[1]13'!G$543</f>
        <v>0</v>
      </c>
      <c r="J23" s="103">
        <f>'[1]13'!H$543</f>
        <v>0</v>
      </c>
      <c r="K23" s="101">
        <f>'[1]13'!P$543</f>
        <v>0</v>
      </c>
      <c r="L23" s="101">
        <f>'[1]13'!Y$543</f>
        <v>0</v>
      </c>
      <c r="M23" s="101">
        <f>'[1]13'!AA$543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'[1]13'!C$544</f>
        <v>3</v>
      </c>
      <c r="F24" s="101">
        <f>'[1]13'!D$544</f>
        <v>6</v>
      </c>
      <c r="G24" s="101">
        <f>'[1]13'!E$544</f>
        <v>4</v>
      </c>
      <c r="H24" s="102">
        <f>'[1]13'!F$544</f>
        <v>23</v>
      </c>
      <c r="I24" s="101">
        <f>'[1]13'!G$544</f>
        <v>23</v>
      </c>
      <c r="J24" s="103">
        <f>'[1]13'!H$544</f>
        <v>9</v>
      </c>
      <c r="K24" s="101">
        <f>'[1]13'!P$544</f>
        <v>20</v>
      </c>
      <c r="L24" s="101">
        <f>'[1]13'!Y$544</f>
        <v>12</v>
      </c>
      <c r="M24" s="101">
        <f>'[1]13'!AA$544</f>
        <v>10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'[1]13'!C$545</f>
        <v>0</v>
      </c>
      <c r="F25" s="101">
        <f>'[1]13'!D$545</f>
        <v>0</v>
      </c>
      <c r="G25" s="101">
        <f>'[1]13'!E$545</f>
        <v>0</v>
      </c>
      <c r="H25" s="102">
        <f>'[1]13'!F$545</f>
        <v>0</v>
      </c>
      <c r="I25" s="101">
        <f>'[1]13'!G$545</f>
        <v>0</v>
      </c>
      <c r="J25" s="103">
        <f>'[1]13'!H$545</f>
        <v>0</v>
      </c>
      <c r="K25" s="101">
        <f>'[1]13'!P$545</f>
        <v>0</v>
      </c>
      <c r="L25" s="101">
        <f>'[1]13'!Y$545</f>
        <v>0</v>
      </c>
      <c r="M25" s="101">
        <f>'[1]13'!AA$545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'[1]13'!C$546</f>
        <v>0</v>
      </c>
      <c r="F26" s="101">
        <f>'[1]13'!D$546</f>
        <v>0</v>
      </c>
      <c r="G26" s="101">
        <f>'[1]13'!E$546</f>
        <v>0</v>
      </c>
      <c r="H26" s="102">
        <f>'[1]13'!F$546</f>
        <v>0</v>
      </c>
      <c r="I26" s="101">
        <f>'[1]13'!G$546</f>
        <v>0</v>
      </c>
      <c r="J26" s="103">
        <f>'[1]13'!H$546</f>
        <v>0</v>
      </c>
      <c r="K26" s="101">
        <f>'[1]13'!P$546</f>
        <v>0</v>
      </c>
      <c r="L26" s="101">
        <f>'[1]13'!Y$546</f>
        <v>0</v>
      </c>
      <c r="M26" s="101">
        <f>'[1]13'!AA$546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'[1]13'!C$547</f>
        <v>0</v>
      </c>
      <c r="F27" s="101">
        <f>'[1]13'!D$547</f>
        <v>0</v>
      </c>
      <c r="G27" s="101">
        <f>'[1]13'!E$547</f>
        <v>0</v>
      </c>
      <c r="H27" s="102">
        <f>'[1]13'!F$547</f>
        <v>0</v>
      </c>
      <c r="I27" s="101">
        <f>'[1]13'!G$547</f>
        <v>0</v>
      </c>
      <c r="J27" s="103">
        <f>'[1]13'!H$547</f>
        <v>52</v>
      </c>
      <c r="K27" s="101">
        <f>'[1]13'!P$547</f>
        <v>0</v>
      </c>
      <c r="L27" s="101">
        <f>'[1]13'!Y$547</f>
        <v>0</v>
      </c>
      <c r="M27" s="101">
        <f>'[1]13'!AA$547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'[1]13'!C$548</f>
        <v>0</v>
      </c>
      <c r="F28" s="101">
        <f>'[1]13'!D$548</f>
        <v>0</v>
      </c>
      <c r="G28" s="101">
        <f>'[1]13'!E$548</f>
        <v>0</v>
      </c>
      <c r="H28" s="102">
        <f>'[1]13'!F$548</f>
        <v>0</v>
      </c>
      <c r="I28" s="101">
        <f>'[1]13'!G$548</f>
        <v>0</v>
      </c>
      <c r="J28" s="103">
        <f>'[1]13'!H$548</f>
        <v>0</v>
      </c>
      <c r="K28" s="101">
        <f>'[1]13'!P$548</f>
        <v>0</v>
      </c>
      <c r="L28" s="101">
        <f>'[1]13'!Y$548</f>
        <v>0</v>
      </c>
      <c r="M28" s="101">
        <f>'[1]13'!AA$548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'[1]13'!C$549</f>
        <v>20</v>
      </c>
      <c r="F29" s="101">
        <f>'[1]13'!D$549</f>
        <v>42</v>
      </c>
      <c r="G29" s="101">
        <f>'[1]13'!E$549</f>
        <v>0</v>
      </c>
      <c r="H29" s="102">
        <f>'[1]13'!F$549</f>
        <v>39</v>
      </c>
      <c r="I29" s="101">
        <f>'[1]13'!G$549</f>
        <v>39</v>
      </c>
      <c r="J29" s="103">
        <f>'[1]13'!H$549</f>
        <v>0</v>
      </c>
      <c r="K29" s="101">
        <f>'[1]13'!P$549</f>
        <v>50</v>
      </c>
      <c r="L29" s="101">
        <f>'[1]13'!Y$549</f>
        <v>41</v>
      </c>
      <c r="M29" s="101">
        <f>'[1]13'!AA$549</f>
        <v>43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'[1]13'!C$550</f>
        <v>1</v>
      </c>
      <c r="F30" s="101">
        <f>'[1]13'!D$550</f>
        <v>3</v>
      </c>
      <c r="G30" s="101">
        <f>'[1]13'!E$550</f>
        <v>0</v>
      </c>
      <c r="H30" s="102">
        <f>'[1]13'!F$550</f>
        <v>0</v>
      </c>
      <c r="I30" s="101">
        <f>'[1]13'!G$550</f>
        <v>0</v>
      </c>
      <c r="J30" s="103">
        <f>'[1]13'!H$550</f>
        <v>0</v>
      </c>
      <c r="K30" s="101">
        <f>'[1]13'!P$550</f>
        <v>0</v>
      </c>
      <c r="L30" s="101">
        <f>'[1]13'!Y$550</f>
        <v>0</v>
      </c>
      <c r="M30" s="101">
        <f>'[1]13'!AA$550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'[1]13'!C$551</f>
        <v>0</v>
      </c>
      <c r="F31" s="101">
        <f>'[1]13'!D$551</f>
        <v>0</v>
      </c>
      <c r="G31" s="101">
        <f>'[1]13'!E$551</f>
        <v>0</v>
      </c>
      <c r="H31" s="102">
        <f>'[1]13'!F$551</f>
        <v>0</v>
      </c>
      <c r="I31" s="101">
        <f>'[1]13'!G$551</f>
        <v>0</v>
      </c>
      <c r="J31" s="103">
        <f>'[1]13'!H$551</f>
        <v>0</v>
      </c>
      <c r="K31" s="101">
        <f>'[1]13'!P$551</f>
        <v>0</v>
      </c>
      <c r="L31" s="101">
        <f>'[1]13'!Y$551</f>
        <v>0</v>
      </c>
      <c r="M31" s="101">
        <f>'[1]13'!AA$551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'[1]13'!C$552</f>
        <v>0</v>
      </c>
      <c r="F32" s="101">
        <f>'[1]13'!D$552</f>
        <v>0</v>
      </c>
      <c r="G32" s="101">
        <f>'[1]13'!E$552</f>
        <v>0</v>
      </c>
      <c r="H32" s="102">
        <f>'[1]13'!F$552</f>
        <v>0</v>
      </c>
      <c r="I32" s="101">
        <f>'[1]13'!G$552</f>
        <v>0</v>
      </c>
      <c r="J32" s="103">
        <f>'[1]13'!H$552</f>
        <v>0</v>
      </c>
      <c r="K32" s="101">
        <f>'[1]13'!P$552</f>
        <v>582</v>
      </c>
      <c r="L32" s="101">
        <f>'[1]13'!Y$552</f>
        <v>0</v>
      </c>
      <c r="M32" s="101">
        <f>'[1]13'!AA$552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'[1]13'!C$553</f>
        <v>0</v>
      </c>
      <c r="F33" s="101">
        <f>'[1]13'!D$553</f>
        <v>0</v>
      </c>
      <c r="G33" s="101">
        <f>'[1]13'!E$553</f>
        <v>0</v>
      </c>
      <c r="H33" s="102">
        <f>'[1]13'!F$553</f>
        <v>0</v>
      </c>
      <c r="I33" s="101">
        <f>'[1]13'!G$553</f>
        <v>0</v>
      </c>
      <c r="J33" s="103">
        <f>'[1]13'!H$553</f>
        <v>0</v>
      </c>
      <c r="K33" s="101">
        <f>'[1]13'!P$553</f>
        <v>0</v>
      </c>
      <c r="L33" s="101">
        <f>'[1]13'!Y$553</f>
        <v>0</v>
      </c>
      <c r="M33" s="101">
        <f>'[1]13'!AA$553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'[1]13'!C$554</f>
        <v>0</v>
      </c>
      <c r="F34" s="101">
        <f>'[1]13'!D$554</f>
        <v>0</v>
      </c>
      <c r="G34" s="101">
        <f>'[1]13'!E$554</f>
        <v>0</v>
      </c>
      <c r="H34" s="102">
        <f>'[1]13'!F$554</f>
        <v>0</v>
      </c>
      <c r="I34" s="101">
        <f>'[1]13'!G$554</f>
        <v>0</v>
      </c>
      <c r="J34" s="103">
        <f>'[1]13'!H$554</f>
        <v>0</v>
      </c>
      <c r="K34" s="101">
        <f>'[1]13'!P$554</f>
        <v>0</v>
      </c>
      <c r="L34" s="101">
        <f>'[1]13'!Y$554</f>
        <v>0</v>
      </c>
      <c r="M34" s="101">
        <f>'[1]13'!AA$554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'[1]13'!C$555</f>
        <v>0</v>
      </c>
      <c r="F35" s="101">
        <f>'[1]13'!D$555</f>
        <v>0</v>
      </c>
      <c r="G35" s="101">
        <f>'[1]13'!E$555</f>
        <v>0</v>
      </c>
      <c r="H35" s="102">
        <f>'[1]13'!F$555</f>
        <v>0</v>
      </c>
      <c r="I35" s="101">
        <f>'[1]13'!G$555</f>
        <v>0</v>
      </c>
      <c r="J35" s="103">
        <f>'[1]13'!H$555</f>
        <v>0</v>
      </c>
      <c r="K35" s="101">
        <f>'[1]13'!P$555</f>
        <v>0</v>
      </c>
      <c r="L35" s="101">
        <f>'[1]13'!Y$555</f>
        <v>0</v>
      </c>
      <c r="M35" s="101">
        <f>'[1]13'!AA$555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'[1]13'!C$556</f>
        <v>0</v>
      </c>
      <c r="F36" s="101">
        <f>'[1]13'!D$556</f>
        <v>0</v>
      </c>
      <c r="G36" s="101">
        <f>'[1]13'!E$556</f>
        <v>0</v>
      </c>
      <c r="H36" s="102">
        <f>'[1]13'!F$556</f>
        <v>0</v>
      </c>
      <c r="I36" s="101">
        <f>'[1]13'!G$556</f>
        <v>0</v>
      </c>
      <c r="J36" s="103">
        <f>'[1]13'!H$556</f>
        <v>0</v>
      </c>
      <c r="K36" s="101">
        <f>'[1]13'!P$556</f>
        <v>0</v>
      </c>
      <c r="L36" s="101">
        <f>'[1]13'!Y$556</f>
        <v>0</v>
      </c>
      <c r="M36" s="101">
        <f>'[1]13'!AA$556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'[1]13'!C$557</f>
        <v>188</v>
      </c>
      <c r="F37" s="101">
        <f>'[1]13'!D$557</f>
        <v>0</v>
      </c>
      <c r="G37" s="101">
        <f>'[1]13'!E$557</f>
        <v>18</v>
      </c>
      <c r="H37" s="102">
        <f>'[1]13'!F$557</f>
        <v>448</v>
      </c>
      <c r="I37" s="101">
        <f>'[1]13'!G$557</f>
        <v>448</v>
      </c>
      <c r="J37" s="103">
        <f>'[1]13'!H$557</f>
        <v>21</v>
      </c>
      <c r="K37" s="101">
        <f>'[1]13'!P$557</f>
        <v>444</v>
      </c>
      <c r="L37" s="101">
        <f>'[1]13'!Y$557</f>
        <v>472</v>
      </c>
      <c r="M37" s="101">
        <f>'[1]13'!AA$557</f>
        <v>497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'[1]13'!C$558</f>
        <v>97</v>
      </c>
      <c r="F38" s="101">
        <f>'[1]13'!D$558</f>
        <v>223</v>
      </c>
      <c r="G38" s="101">
        <f>'[1]13'!E$558</f>
        <v>128</v>
      </c>
      <c r="H38" s="102">
        <f>'[1]13'!F$558</f>
        <v>346</v>
      </c>
      <c r="I38" s="101">
        <f>'[1]13'!G$558</f>
        <v>346</v>
      </c>
      <c r="J38" s="103">
        <f>'[1]13'!H$558</f>
        <v>370</v>
      </c>
      <c r="K38" s="101">
        <f>'[1]13'!P$558</f>
        <v>358</v>
      </c>
      <c r="L38" s="101">
        <f>'[1]13'!Y$558</f>
        <v>365</v>
      </c>
      <c r="M38" s="101">
        <f>'[1]13'!AA$558</f>
        <v>385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'[1]13'!C$559</f>
        <v>8</v>
      </c>
      <c r="F39" s="101">
        <f>'[1]13'!D$559</f>
        <v>524</v>
      </c>
      <c r="G39" s="101">
        <f>'[1]13'!E$559</f>
        <v>12</v>
      </c>
      <c r="H39" s="102">
        <f>'[1]13'!F$559</f>
        <v>0</v>
      </c>
      <c r="I39" s="101">
        <f>'[1]13'!G$559</f>
        <v>0</v>
      </c>
      <c r="J39" s="103">
        <f>'[1]13'!H$559</f>
        <v>0</v>
      </c>
      <c r="K39" s="101">
        <f>'[1]13'!P$559</f>
        <v>500</v>
      </c>
      <c r="L39" s="101">
        <f>'[1]13'!Y$559</f>
        <v>1512</v>
      </c>
      <c r="M39" s="101">
        <f>'[1]13'!AA$559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'[1]13'!C$560</f>
        <v>0</v>
      </c>
      <c r="F40" s="101">
        <f>'[1]13'!D$560</f>
        <v>16</v>
      </c>
      <c r="G40" s="101">
        <f>'[1]13'!E$560</f>
        <v>163</v>
      </c>
      <c r="H40" s="102">
        <f>'[1]13'!F$560</f>
        <v>276</v>
      </c>
      <c r="I40" s="101">
        <f>'[1]13'!G$560</f>
        <v>276</v>
      </c>
      <c r="J40" s="103">
        <f>'[1]13'!H$560</f>
        <v>31</v>
      </c>
      <c r="K40" s="101">
        <f>'[1]13'!P$560</f>
        <v>200</v>
      </c>
      <c r="L40" s="101">
        <f>'[1]13'!Y$560</f>
        <v>291</v>
      </c>
      <c r="M40" s="101">
        <f>'[1]13'!AA$560</f>
        <v>307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'[1]13'!C$561</f>
        <v>0</v>
      </c>
      <c r="F41" s="101">
        <f>'[1]13'!D$561</f>
        <v>0</v>
      </c>
      <c r="G41" s="101">
        <f>'[1]13'!E$561</f>
        <v>0</v>
      </c>
      <c r="H41" s="102">
        <f>'[1]13'!F$561</f>
        <v>0</v>
      </c>
      <c r="I41" s="101">
        <f>'[1]13'!G$561</f>
        <v>0</v>
      </c>
      <c r="J41" s="103">
        <f>'[1]13'!H$561</f>
        <v>0</v>
      </c>
      <c r="K41" s="101">
        <f>'[1]13'!P$561</f>
        <v>0</v>
      </c>
      <c r="L41" s="101">
        <f>'[1]13'!Y$561</f>
        <v>0</v>
      </c>
      <c r="M41" s="101">
        <f>'[1]13'!AA$561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'[1]13'!C$562</f>
        <v>3970</v>
      </c>
      <c r="F42" s="101">
        <f>'[1]13'!D$562</f>
        <v>3377</v>
      </c>
      <c r="G42" s="101">
        <f>'[1]13'!E$562</f>
        <v>4164</v>
      </c>
      <c r="H42" s="102">
        <f>'[1]13'!F$562</f>
        <v>2527</v>
      </c>
      <c r="I42" s="101">
        <f>'[1]13'!G$562</f>
        <v>2527</v>
      </c>
      <c r="J42" s="103">
        <f>'[1]13'!H$562</f>
        <v>4076</v>
      </c>
      <c r="K42" s="101">
        <f>'[1]13'!P$562</f>
        <v>4557</v>
      </c>
      <c r="L42" s="101">
        <f>'[1]13'!Y$562</f>
        <v>5319</v>
      </c>
      <c r="M42" s="101">
        <f>'[1]13'!AA$562</f>
        <v>4961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'[1]13'!C$563</f>
        <v>48</v>
      </c>
      <c r="F43" s="101">
        <f>'[1]13'!D$563</f>
        <v>3</v>
      </c>
      <c r="G43" s="101">
        <f>'[1]13'!E$563</f>
        <v>0</v>
      </c>
      <c r="H43" s="102">
        <f>'[1]13'!F$563</f>
        <v>0</v>
      </c>
      <c r="I43" s="101">
        <f>'[1]13'!G$563</f>
        <v>0</v>
      </c>
      <c r="J43" s="103">
        <f>'[1]13'!H$563</f>
        <v>0</v>
      </c>
      <c r="K43" s="101">
        <f>'[1]13'!P$563</f>
        <v>0</v>
      </c>
      <c r="L43" s="101">
        <f>'[1]13'!Y$563</f>
        <v>225</v>
      </c>
      <c r="M43" s="101">
        <f>'[1]13'!AA$563</f>
        <v>236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'[1]13'!C$564</f>
        <v>945</v>
      </c>
      <c r="F44" s="101">
        <f>'[1]13'!D$564</f>
        <v>835</v>
      </c>
      <c r="G44" s="101">
        <f>'[1]13'!E$564</f>
        <v>322</v>
      </c>
      <c r="H44" s="102">
        <f>'[1]13'!F$564</f>
        <v>390</v>
      </c>
      <c r="I44" s="101">
        <f>'[1]13'!G$564</f>
        <v>390</v>
      </c>
      <c r="J44" s="103">
        <f>'[1]13'!H$564</f>
        <v>373</v>
      </c>
      <c r="K44" s="101">
        <f>'[1]13'!P$564</f>
        <v>659</v>
      </c>
      <c r="L44" s="101">
        <f>'[1]13'!Y$564</f>
        <v>3411</v>
      </c>
      <c r="M44" s="101">
        <f>'[1]13'!AA$564</f>
        <v>621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'[1]13'!C$565</f>
        <v>383</v>
      </c>
      <c r="F45" s="101">
        <f>'[1]13'!D$565</f>
        <v>88</v>
      </c>
      <c r="G45" s="101">
        <f>'[1]13'!E$565</f>
        <v>513</v>
      </c>
      <c r="H45" s="102">
        <f>'[1]13'!F$565</f>
        <v>164</v>
      </c>
      <c r="I45" s="101">
        <f>'[1]13'!G$565</f>
        <v>164</v>
      </c>
      <c r="J45" s="103">
        <f>'[1]13'!H$565</f>
        <v>10</v>
      </c>
      <c r="K45" s="101">
        <f>'[1]13'!P$565</f>
        <v>264</v>
      </c>
      <c r="L45" s="101">
        <f>'[1]13'!Y$565</f>
        <v>173</v>
      </c>
      <c r="M45" s="101">
        <f>'[1]13'!AA$565</f>
        <v>182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'[1]13'!C$566</f>
        <v>0</v>
      </c>
      <c r="F46" s="94">
        <f>'[1]13'!D$566</f>
        <v>0</v>
      </c>
      <c r="G46" s="94">
        <f>'[1]13'!E$566</f>
        <v>0</v>
      </c>
      <c r="H46" s="95">
        <f>'[1]13'!F$566</f>
        <v>0</v>
      </c>
      <c r="I46" s="94">
        <f>'[1]13'!G$566</f>
        <v>0</v>
      </c>
      <c r="J46" s="96">
        <f>'[1]13'!H$566</f>
        <v>0</v>
      </c>
      <c r="K46" s="94">
        <f>'[1]13'!P$566</f>
        <v>0</v>
      </c>
      <c r="L46" s="94">
        <f>'[1]13'!Y$566</f>
        <v>0</v>
      </c>
      <c r="M46" s="94">
        <f>'[1]13'!AA$566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83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'[1]13'!C$568</f>
        <v>0</v>
      </c>
      <c r="F48" s="88">
        <f>'[1]13'!D$568</f>
        <v>83</v>
      </c>
      <c r="G48" s="88">
        <f>'[1]13'!E$568</f>
        <v>0</v>
      </c>
      <c r="H48" s="89">
        <f>'[1]13'!F$568</f>
        <v>0</v>
      </c>
      <c r="I48" s="88">
        <f>'[1]13'!G$568</f>
        <v>0</v>
      </c>
      <c r="J48" s="90">
        <f>'[1]13'!H$568</f>
        <v>0</v>
      </c>
      <c r="K48" s="88">
        <f>'[1]13'!P$568</f>
        <v>0</v>
      </c>
      <c r="L48" s="88">
        <f>'[1]13'!Y$568</f>
        <v>0</v>
      </c>
      <c r="M48" s="88">
        <f>'[1]13'!AA$568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'[1]13'!C$569</f>
        <v>0</v>
      </c>
      <c r="F49" s="94">
        <f>'[1]13'!D$569</f>
        <v>0</v>
      </c>
      <c r="G49" s="94">
        <f>'[1]13'!E$569</f>
        <v>0</v>
      </c>
      <c r="H49" s="95">
        <f>'[1]13'!F$569</f>
        <v>0</v>
      </c>
      <c r="I49" s="94">
        <f>'[1]13'!G$569</f>
        <v>0</v>
      </c>
      <c r="J49" s="96">
        <f>'[1]13'!H$569</f>
        <v>0</v>
      </c>
      <c r="K49" s="94">
        <f>'[1]13'!P$569</f>
        <v>0</v>
      </c>
      <c r="L49" s="94">
        <f>'[1]13'!Y$569</f>
        <v>0</v>
      </c>
      <c r="M49" s="94">
        <f>'[1]13'!AA$569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987269</v>
      </c>
      <c r="F51" s="74">
        <f t="shared" si="4"/>
        <v>975887</v>
      </c>
      <c r="G51" s="74">
        <f t="shared" si="4"/>
        <v>1350936</v>
      </c>
      <c r="H51" s="75">
        <f t="shared" si="4"/>
        <v>1065006</v>
      </c>
      <c r="I51" s="74">
        <f t="shared" si="4"/>
        <v>1079751</v>
      </c>
      <c r="J51" s="76">
        <f t="shared" si="4"/>
        <v>1059852</v>
      </c>
      <c r="K51" s="74">
        <f t="shared" si="4"/>
        <v>1035076</v>
      </c>
      <c r="L51" s="74">
        <f t="shared" si="4"/>
        <v>1211265</v>
      </c>
      <c r="M51" s="74">
        <f t="shared" si="4"/>
        <v>1286608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'[1]13'!C$573</f>
        <v>0</v>
      </c>
      <c r="F54" s="88">
        <f>'[1]13'!D$573</f>
        <v>0</v>
      </c>
      <c r="G54" s="88">
        <f>'[1]13'!E$573</f>
        <v>0</v>
      </c>
      <c r="H54" s="89">
        <f>'[1]13'!F$573</f>
        <v>0</v>
      </c>
      <c r="I54" s="88">
        <f>'[1]13'!G$573</f>
        <v>0</v>
      </c>
      <c r="J54" s="90">
        <f>'[1]13'!H$573</f>
        <v>0</v>
      </c>
      <c r="K54" s="88">
        <f>'[1]13'!P$573</f>
        <v>0</v>
      </c>
      <c r="L54" s="88">
        <f>'[1]13'!Y$573</f>
        <v>0</v>
      </c>
      <c r="M54" s="88">
        <f>'[1]13'!AA$573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'[1]13'!C$574</f>
        <v>0</v>
      </c>
      <c r="F55" s="94">
        <f>'[1]13'!D$574</f>
        <v>0</v>
      </c>
      <c r="G55" s="94">
        <f>'[1]13'!E$574</f>
        <v>0</v>
      </c>
      <c r="H55" s="95">
        <f>'[1]13'!F$574</f>
        <v>0</v>
      </c>
      <c r="I55" s="94">
        <f>'[1]13'!G$574</f>
        <v>0</v>
      </c>
      <c r="J55" s="96">
        <f>'[1]13'!H$574</f>
        <v>0</v>
      </c>
      <c r="K55" s="94">
        <f>'[1]13'!P$574</f>
        <v>0</v>
      </c>
      <c r="L55" s="94">
        <f>'[1]13'!Y$574</f>
        <v>0</v>
      </c>
      <c r="M55" s="94">
        <f>'[1]13'!AA$574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'[1]13'!C$576</f>
        <v>0</v>
      </c>
      <c r="F57" s="88">
        <f>'[1]13'!D$576</f>
        <v>0</v>
      </c>
      <c r="G57" s="88">
        <f>'[1]13'!E$576</f>
        <v>0</v>
      </c>
      <c r="H57" s="89">
        <f>'[1]13'!F$576</f>
        <v>0</v>
      </c>
      <c r="I57" s="88">
        <f>'[1]13'!G$576</f>
        <v>0</v>
      </c>
      <c r="J57" s="90">
        <f>'[1]13'!H$576</f>
        <v>0</v>
      </c>
      <c r="K57" s="88">
        <f>'[1]13'!P$576</f>
        <v>0</v>
      </c>
      <c r="L57" s="88">
        <f>'[1]13'!Y$576</f>
        <v>0</v>
      </c>
      <c r="M57" s="88">
        <f>'[1]13'!AA$576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'[1]13'!C$577</f>
        <v>0</v>
      </c>
      <c r="F58" s="94">
        <f>'[1]13'!D$577</f>
        <v>0</v>
      </c>
      <c r="G58" s="94">
        <f>'[1]13'!E$577</f>
        <v>0</v>
      </c>
      <c r="H58" s="95">
        <f>'[1]13'!F$577</f>
        <v>0</v>
      </c>
      <c r="I58" s="94">
        <f>'[1]13'!G$577</f>
        <v>0</v>
      </c>
      <c r="J58" s="96">
        <f>'[1]13'!H$577</f>
        <v>0</v>
      </c>
      <c r="K58" s="94">
        <f>'[1]13'!P$577</f>
        <v>0</v>
      </c>
      <c r="L58" s="94">
        <f>'[1]13'!Y$577</f>
        <v>0</v>
      </c>
      <c r="M58" s="94">
        <f>'[1]13'!AA$577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'[1]13'!C$579</f>
        <v>0</v>
      </c>
      <c r="F60" s="88">
        <f>'[1]13'!D$579</f>
        <v>0</v>
      </c>
      <c r="G60" s="88">
        <f>'[1]13'!E$579</f>
        <v>0</v>
      </c>
      <c r="H60" s="89">
        <f>'[1]13'!F$579</f>
        <v>0</v>
      </c>
      <c r="I60" s="88">
        <f>'[1]13'!G$579</f>
        <v>0</v>
      </c>
      <c r="J60" s="90">
        <f>'[1]13'!H$579</f>
        <v>0</v>
      </c>
      <c r="K60" s="88">
        <f>'[1]13'!P$579</f>
        <v>0</v>
      </c>
      <c r="L60" s="88">
        <f>'[1]13'!Y$579</f>
        <v>0</v>
      </c>
      <c r="M60" s="88">
        <f>'[1]13'!AA$579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'[1]13'!C$580</f>
        <v>0</v>
      </c>
      <c r="F61" s="94">
        <f>'[1]13'!D$580</f>
        <v>0</v>
      </c>
      <c r="G61" s="94">
        <f>'[1]13'!E$580</f>
        <v>0</v>
      </c>
      <c r="H61" s="95">
        <f>'[1]13'!F$580</f>
        <v>0</v>
      </c>
      <c r="I61" s="94">
        <f>'[1]13'!G$580</f>
        <v>0</v>
      </c>
      <c r="J61" s="96">
        <f>'[1]13'!H$580</f>
        <v>0</v>
      </c>
      <c r="K61" s="94">
        <f>'[1]13'!P$580</f>
        <v>0</v>
      </c>
      <c r="L61" s="94">
        <f>'[1]13'!Y$580</f>
        <v>0</v>
      </c>
      <c r="M61" s="94">
        <f>'[1]13'!AA$580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'[1]13'!C$581</f>
        <v>1300</v>
      </c>
      <c r="F62" s="101">
        <f>'[1]13'!D$581</f>
        <v>0</v>
      </c>
      <c r="G62" s="101">
        <f>'[1]13'!E$581</f>
        <v>0</v>
      </c>
      <c r="H62" s="102">
        <f>'[1]13'!F$581</f>
        <v>0</v>
      </c>
      <c r="I62" s="101">
        <f>'[1]13'!G$581</f>
        <v>0</v>
      </c>
      <c r="J62" s="103">
        <f>'[1]13'!H$581</f>
        <v>0</v>
      </c>
      <c r="K62" s="101">
        <f>'[1]13'!P$581</f>
        <v>0</v>
      </c>
      <c r="L62" s="101">
        <f>'[1]13'!Y$581</f>
        <v>0</v>
      </c>
      <c r="M62" s="101">
        <f>'[1]13'!AA$581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'[1]13'!C$582</f>
        <v>0</v>
      </c>
      <c r="F63" s="101">
        <f>'[1]13'!D$582</f>
        <v>0</v>
      </c>
      <c r="G63" s="101">
        <f>'[1]13'!E$582</f>
        <v>0</v>
      </c>
      <c r="H63" s="102">
        <f>'[1]13'!F$582</f>
        <v>0</v>
      </c>
      <c r="I63" s="101">
        <f>'[1]13'!G$582</f>
        <v>0</v>
      </c>
      <c r="J63" s="103">
        <f>'[1]13'!H$582</f>
        <v>0</v>
      </c>
      <c r="K63" s="101">
        <f>'[1]13'!P$582</f>
        <v>0</v>
      </c>
      <c r="L63" s="101">
        <f>'[1]13'!Y$582</f>
        <v>0</v>
      </c>
      <c r="M63" s="101">
        <f>'[1]13'!AA$582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'[1]13'!C$585</f>
        <v>0</v>
      </c>
      <c r="F66" s="88">
        <f>'[1]13'!D$585</f>
        <v>0</v>
      </c>
      <c r="G66" s="88">
        <f>'[1]13'!E$585</f>
        <v>0</v>
      </c>
      <c r="H66" s="89">
        <f>'[1]13'!F$585</f>
        <v>0</v>
      </c>
      <c r="I66" s="88">
        <f>'[1]13'!G$585</f>
        <v>0</v>
      </c>
      <c r="J66" s="90">
        <f>'[1]13'!H$585</f>
        <v>0</v>
      </c>
      <c r="K66" s="88">
        <f>'[1]13'!P$585</f>
        <v>0</v>
      </c>
      <c r="L66" s="88">
        <f>'[1]13'!Y$585</f>
        <v>0</v>
      </c>
      <c r="M66" s="90">
        <f>'[1]13'!AA$585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'[1]13'!C$586</f>
        <v>0</v>
      </c>
      <c r="F67" s="94">
        <f>'[1]13'!D$586</f>
        <v>0</v>
      </c>
      <c r="G67" s="94">
        <f>'[1]13'!E$586</f>
        <v>0</v>
      </c>
      <c r="H67" s="95">
        <f>'[1]13'!F$586</f>
        <v>0</v>
      </c>
      <c r="I67" s="94">
        <f>'[1]13'!G$586</f>
        <v>0</v>
      </c>
      <c r="J67" s="96">
        <f>'[1]13'!H$586</f>
        <v>0</v>
      </c>
      <c r="K67" s="94">
        <f>'[1]13'!P$586</f>
        <v>0</v>
      </c>
      <c r="L67" s="94">
        <f>'[1]13'!Y$586</f>
        <v>0</v>
      </c>
      <c r="M67" s="96">
        <f>'[1]13'!AA$586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'[1]13'!C$588</f>
        <v>0</v>
      </c>
      <c r="F69" s="88">
        <f>'[1]13'!D$588</f>
        <v>0</v>
      </c>
      <c r="G69" s="88">
        <f>'[1]13'!E$588</f>
        <v>0</v>
      </c>
      <c r="H69" s="89">
        <f>'[1]13'!F$588</f>
        <v>0</v>
      </c>
      <c r="I69" s="88">
        <f>'[1]13'!G$588</f>
        <v>0</v>
      </c>
      <c r="J69" s="90">
        <f>'[1]13'!H$588</f>
        <v>0</v>
      </c>
      <c r="K69" s="88">
        <f>'[1]13'!P$588</f>
        <v>0</v>
      </c>
      <c r="L69" s="88">
        <f>'[1]13'!Y$588</f>
        <v>0</v>
      </c>
      <c r="M69" s="90">
        <f>'[1]13'!AA$588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'[1]13'!C$589</f>
        <v>0</v>
      </c>
      <c r="F70" s="94">
        <f>'[1]13'!D$589</f>
        <v>0</v>
      </c>
      <c r="G70" s="94">
        <f>'[1]13'!E$589</f>
        <v>0</v>
      </c>
      <c r="H70" s="95">
        <f>'[1]13'!F$589</f>
        <v>0</v>
      </c>
      <c r="I70" s="94">
        <f>'[1]13'!G$589</f>
        <v>0</v>
      </c>
      <c r="J70" s="96">
        <f>'[1]13'!H$589</f>
        <v>0</v>
      </c>
      <c r="K70" s="94">
        <f>'[1]13'!P$589</f>
        <v>0</v>
      </c>
      <c r="L70" s="94">
        <f>'[1]13'!Y$589</f>
        <v>0</v>
      </c>
      <c r="M70" s="96">
        <f>'[1]13'!AA$589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'[1]13'!C$590</f>
        <v>0</v>
      </c>
      <c r="F72" s="101">
        <f>'[1]13'!D$590</f>
        <v>0</v>
      </c>
      <c r="G72" s="101">
        <f>'[1]13'!E$590</f>
        <v>0</v>
      </c>
      <c r="H72" s="102">
        <f>'[1]13'!F$590</f>
        <v>0</v>
      </c>
      <c r="I72" s="101">
        <f>'[1]13'!G$590</f>
        <v>0</v>
      </c>
      <c r="J72" s="103">
        <f>'[1]13'!H$590</f>
        <v>0</v>
      </c>
      <c r="K72" s="101">
        <f>'[1]13'!P$590</f>
        <v>0</v>
      </c>
      <c r="L72" s="101">
        <f>'[1]13'!Y$590</f>
        <v>0</v>
      </c>
      <c r="M72" s="101">
        <f>'[1]13'!AA$590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985969</v>
      </c>
      <c r="F73" s="101">
        <f t="shared" si="12"/>
        <v>975887</v>
      </c>
      <c r="G73" s="101">
        <f t="shared" si="12"/>
        <v>1350936</v>
      </c>
      <c r="H73" s="102">
        <f t="shared" si="12"/>
        <v>1065006</v>
      </c>
      <c r="I73" s="101">
        <f t="shared" si="12"/>
        <v>1079751</v>
      </c>
      <c r="J73" s="103">
        <f t="shared" si="12"/>
        <v>1059852</v>
      </c>
      <c r="K73" s="101">
        <f t="shared" si="12"/>
        <v>1035076</v>
      </c>
      <c r="L73" s="101">
        <f t="shared" si="12"/>
        <v>1211265</v>
      </c>
      <c r="M73" s="101">
        <f t="shared" si="12"/>
        <v>1286608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'[1]13'!C$592</f>
        <v>0</v>
      </c>
      <c r="F74" s="88">
        <f>'[1]13'!D$592</f>
        <v>0</v>
      </c>
      <c r="G74" s="88">
        <f>'[1]13'!E$592</f>
        <v>0</v>
      </c>
      <c r="H74" s="89">
        <f>'[1]13'!F$592</f>
        <v>0</v>
      </c>
      <c r="I74" s="88">
        <f>'[1]13'!G$592</f>
        <v>0</v>
      </c>
      <c r="J74" s="90">
        <f>'[1]13'!H$592</f>
        <v>0</v>
      </c>
      <c r="K74" s="88">
        <f>'[1]13'!P$592</f>
        <v>0</v>
      </c>
      <c r="L74" s="88">
        <f>'[1]13'!Y$592</f>
        <v>0</v>
      </c>
      <c r="M74" s="88">
        <f>'[1]13'!AA$592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'[1]13'!C$593</f>
        <v>985969</v>
      </c>
      <c r="F75" s="94">
        <f>'[1]13'!D$593</f>
        <v>975887</v>
      </c>
      <c r="G75" s="94">
        <f>'[1]13'!E$593</f>
        <v>1350936</v>
      </c>
      <c r="H75" s="95">
        <f>'[1]13'!F$593</f>
        <v>1065006</v>
      </c>
      <c r="I75" s="94">
        <f>'[1]13'!G$593</f>
        <v>1079751</v>
      </c>
      <c r="J75" s="96">
        <f>'[1]13'!H$593</f>
        <v>1059852</v>
      </c>
      <c r="K75" s="94">
        <f>'[1]13'!P$593</f>
        <v>1035076</v>
      </c>
      <c r="L75" s="94">
        <f>'[1]13'!Y$593</f>
        <v>1211265</v>
      </c>
      <c r="M75" s="94">
        <f>'[1]13'!AA$593</f>
        <v>1286608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138</v>
      </c>
      <c r="F77" s="74">
        <f t="shared" si="13"/>
        <v>284</v>
      </c>
      <c r="G77" s="74">
        <f t="shared" si="13"/>
        <v>351</v>
      </c>
      <c r="H77" s="75">
        <f t="shared" si="13"/>
        <v>938</v>
      </c>
      <c r="I77" s="74">
        <f t="shared" si="13"/>
        <v>900</v>
      </c>
      <c r="J77" s="76">
        <f t="shared" si="13"/>
        <v>940</v>
      </c>
      <c r="K77" s="74">
        <f t="shared" si="13"/>
        <v>1869</v>
      </c>
      <c r="L77" s="74">
        <f t="shared" si="13"/>
        <v>1077</v>
      </c>
      <c r="M77" s="74">
        <f t="shared" si="13"/>
        <v>1105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'[1]13'!C$596</f>
        <v>0</v>
      </c>
      <c r="F79" s="88">
        <f>'[1]13'!D$596</f>
        <v>0</v>
      </c>
      <c r="G79" s="88">
        <f>'[1]13'!E$596</f>
        <v>0</v>
      </c>
      <c r="H79" s="89">
        <f>'[1]13'!F$596</f>
        <v>0</v>
      </c>
      <c r="I79" s="88">
        <f>'[1]13'!G$596</f>
        <v>0</v>
      </c>
      <c r="J79" s="90">
        <f>'[1]13'!H$596</f>
        <v>0</v>
      </c>
      <c r="K79" s="88">
        <f>'[1]13'!P$596</f>
        <v>0</v>
      </c>
      <c r="L79" s="88">
        <f>'[1]13'!Y$596</f>
        <v>0</v>
      </c>
      <c r="M79" s="88">
        <f>'[1]13'!AA$596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'[1]13'!C$597</f>
        <v>0</v>
      </c>
      <c r="F80" s="94">
        <f>'[1]13'!D$597</f>
        <v>0</v>
      </c>
      <c r="G80" s="94">
        <f>'[1]13'!E$597</f>
        <v>0</v>
      </c>
      <c r="H80" s="95">
        <f>'[1]13'!F$597</f>
        <v>0</v>
      </c>
      <c r="I80" s="94">
        <f>'[1]13'!G$597</f>
        <v>0</v>
      </c>
      <c r="J80" s="96">
        <f>'[1]13'!H$597</f>
        <v>0</v>
      </c>
      <c r="K80" s="94">
        <f>'[1]13'!P$597</f>
        <v>0</v>
      </c>
      <c r="L80" s="94">
        <f>'[1]13'!Y$597</f>
        <v>0</v>
      </c>
      <c r="M80" s="94">
        <f>'[1]13'!AA$597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138</v>
      </c>
      <c r="F81" s="101">
        <f t="shared" si="15"/>
        <v>284</v>
      </c>
      <c r="G81" s="101">
        <f t="shared" si="15"/>
        <v>351</v>
      </c>
      <c r="H81" s="102">
        <f t="shared" si="15"/>
        <v>938</v>
      </c>
      <c r="I81" s="101">
        <f t="shared" si="15"/>
        <v>900</v>
      </c>
      <c r="J81" s="103">
        <f t="shared" si="15"/>
        <v>940</v>
      </c>
      <c r="K81" s="101">
        <f t="shared" si="15"/>
        <v>1869</v>
      </c>
      <c r="L81" s="101">
        <f t="shared" si="15"/>
        <v>1077</v>
      </c>
      <c r="M81" s="101">
        <f t="shared" si="15"/>
        <v>1105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'[1]13'!C$599</f>
        <v>0</v>
      </c>
      <c r="F82" s="88">
        <f>'[1]13'!D$599</f>
        <v>0</v>
      </c>
      <c r="G82" s="88">
        <f>'[1]13'!E$599</f>
        <v>0</v>
      </c>
      <c r="H82" s="89">
        <f>'[1]13'!F$599</f>
        <v>0</v>
      </c>
      <c r="I82" s="88">
        <f>'[1]13'!G$599</f>
        <v>0</v>
      </c>
      <c r="J82" s="90">
        <f>'[1]13'!H$599</f>
        <v>0</v>
      </c>
      <c r="K82" s="88">
        <f>'[1]13'!P$599</f>
        <v>0</v>
      </c>
      <c r="L82" s="88">
        <f>'[1]13'!Y$599</f>
        <v>0</v>
      </c>
      <c r="M82" s="88">
        <f>'[1]13'!AA$599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'[1]13'!C$600</f>
        <v>138</v>
      </c>
      <c r="F83" s="94">
        <f>'[1]13'!D$600</f>
        <v>284</v>
      </c>
      <c r="G83" s="94">
        <f>'[1]13'!E$600</f>
        <v>351</v>
      </c>
      <c r="H83" s="95">
        <f>'[1]13'!F$600</f>
        <v>938</v>
      </c>
      <c r="I83" s="94">
        <f>'[1]13'!G$600</f>
        <v>900</v>
      </c>
      <c r="J83" s="96">
        <f>'[1]13'!H$600</f>
        <v>940</v>
      </c>
      <c r="K83" s="94">
        <f>'[1]13'!P$600</f>
        <v>1869</v>
      </c>
      <c r="L83" s="94">
        <f>'[1]13'!Y$600</f>
        <v>1077</v>
      </c>
      <c r="M83" s="94">
        <f>'[1]13'!AA$600</f>
        <v>1105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'[1]13'!C$601</f>
        <v>0</v>
      </c>
      <c r="F84" s="101">
        <f>'[1]13'!D$601</f>
        <v>0</v>
      </c>
      <c r="G84" s="101">
        <f>'[1]13'!E$601</f>
        <v>0</v>
      </c>
      <c r="H84" s="102">
        <f>'[1]13'!F$601</f>
        <v>0</v>
      </c>
      <c r="I84" s="101">
        <f>'[1]13'!G$601</f>
        <v>0</v>
      </c>
      <c r="J84" s="103">
        <f>'[1]13'!H$601</f>
        <v>0</v>
      </c>
      <c r="K84" s="101">
        <f>'[1]13'!P$601</f>
        <v>0</v>
      </c>
      <c r="L84" s="101">
        <f>'[1]13'!Y$601</f>
        <v>0</v>
      </c>
      <c r="M84" s="101">
        <f>'[1]13'!AA$601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'[1]13'!C$602</f>
        <v>0</v>
      </c>
      <c r="F85" s="101">
        <f>'[1]13'!D$602</f>
        <v>0</v>
      </c>
      <c r="G85" s="101">
        <f>'[1]13'!E$602</f>
        <v>0</v>
      </c>
      <c r="H85" s="102">
        <f>'[1]13'!F$602</f>
        <v>0</v>
      </c>
      <c r="I85" s="101">
        <f>'[1]13'!G$602</f>
        <v>0</v>
      </c>
      <c r="J85" s="103">
        <f>'[1]13'!H$602</f>
        <v>0</v>
      </c>
      <c r="K85" s="101">
        <f>'[1]13'!P$602</f>
        <v>0</v>
      </c>
      <c r="L85" s="101">
        <f>'[1]13'!Y$602</f>
        <v>0</v>
      </c>
      <c r="M85" s="101">
        <f>'[1]13'!AA$602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'[1]13'!C$603</f>
        <v>0</v>
      </c>
      <c r="F86" s="101">
        <f>'[1]13'!D$603</f>
        <v>0</v>
      </c>
      <c r="G86" s="101">
        <f>'[1]13'!E$603</f>
        <v>0</v>
      </c>
      <c r="H86" s="102">
        <f>'[1]13'!F$603</f>
        <v>0</v>
      </c>
      <c r="I86" s="101">
        <f>'[1]13'!G$603</f>
        <v>0</v>
      </c>
      <c r="J86" s="103">
        <f>'[1]13'!H$603</f>
        <v>0</v>
      </c>
      <c r="K86" s="101">
        <f>'[1]13'!P$603</f>
        <v>0</v>
      </c>
      <c r="L86" s="101">
        <f>'[1]13'!Y$603</f>
        <v>0</v>
      </c>
      <c r="M86" s="101">
        <f>'[1]13'!AA$603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'[1]13'!C$604</f>
        <v>0</v>
      </c>
      <c r="F87" s="101">
        <f>'[1]13'!D$604</f>
        <v>0</v>
      </c>
      <c r="G87" s="101">
        <f>'[1]13'!E$604</f>
        <v>0</v>
      </c>
      <c r="H87" s="102">
        <f>'[1]13'!F$604</f>
        <v>0</v>
      </c>
      <c r="I87" s="101">
        <f>'[1]13'!G$604</f>
        <v>0</v>
      </c>
      <c r="J87" s="103">
        <f>'[1]13'!H$604</f>
        <v>0</v>
      </c>
      <c r="K87" s="101">
        <f>'[1]13'!P$604</f>
        <v>0</v>
      </c>
      <c r="L87" s="101">
        <f>'[1]13'!Y$604</f>
        <v>0</v>
      </c>
      <c r="M87" s="101">
        <f>'[1]13'!AA$604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'[1]13'!C$605</f>
        <v>0</v>
      </c>
      <c r="F88" s="101">
        <f>'[1]13'!D$605</f>
        <v>0</v>
      </c>
      <c r="G88" s="101">
        <f>'[1]13'!E$605</f>
        <v>0</v>
      </c>
      <c r="H88" s="102">
        <f>'[1]13'!F$605</f>
        <v>0</v>
      </c>
      <c r="I88" s="101">
        <f>'[1]13'!G$605</f>
        <v>0</v>
      </c>
      <c r="J88" s="103">
        <f>'[1]13'!H$605</f>
        <v>0</v>
      </c>
      <c r="K88" s="101">
        <f>'[1]13'!P$605</f>
        <v>0</v>
      </c>
      <c r="L88" s="101">
        <f>'[1]13'!Y$605</f>
        <v>0</v>
      </c>
      <c r="M88" s="101">
        <f>'[1]13'!AA$605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'[1]13'!C$606</f>
        <v>3311</v>
      </c>
      <c r="F90" s="74">
        <f>'[1]13'!D$606</f>
        <v>0</v>
      </c>
      <c r="G90" s="74">
        <f>'[1]13'!E$606</f>
        <v>17</v>
      </c>
      <c r="H90" s="75">
        <f>'[1]13'!F$606</f>
        <v>0</v>
      </c>
      <c r="I90" s="74">
        <f>'[1]13'!G$606</f>
        <v>0</v>
      </c>
      <c r="J90" s="76">
        <f>'[1]13'!H$606</f>
        <v>72</v>
      </c>
      <c r="K90" s="74">
        <f>'[1]13'!P$606</f>
        <v>0</v>
      </c>
      <c r="L90" s="74">
        <f>'[1]13'!Y$606</f>
        <v>0</v>
      </c>
      <c r="M90" s="74">
        <f>'[1]13'!AA$606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1025857</v>
      </c>
      <c r="F92" s="28">
        <f t="shared" ref="F92:M92" si="16">F4+F51+F77+F90</f>
        <v>1027040</v>
      </c>
      <c r="G92" s="28">
        <f t="shared" si="16"/>
        <v>1400500</v>
      </c>
      <c r="H92" s="29">
        <f t="shared" si="16"/>
        <v>1110710</v>
      </c>
      <c r="I92" s="28">
        <f t="shared" si="16"/>
        <v>1126141</v>
      </c>
      <c r="J92" s="30">
        <f t="shared" si="16"/>
        <v>1111255</v>
      </c>
      <c r="K92" s="28">
        <f t="shared" si="16"/>
        <v>1111319</v>
      </c>
      <c r="L92" s="28">
        <f t="shared" si="16"/>
        <v>1265899</v>
      </c>
      <c r="M92" s="28">
        <f t="shared" si="16"/>
        <v>1343952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B.2d: Payments and estimates by economic classification: " &amp; PROPER( '[1]13'!$B$12)</f>
        <v>Table B.2d: Payments and estimates by economic classification: Housing Assets Management Property  Man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1500</v>
      </c>
      <c r="F4" s="74">
        <f t="shared" ref="F4:M4" si="0">F5+F8+F47</f>
        <v>828</v>
      </c>
      <c r="G4" s="74">
        <f t="shared" si="0"/>
        <v>175</v>
      </c>
      <c r="H4" s="75">
        <f t="shared" si="0"/>
        <v>1552</v>
      </c>
      <c r="I4" s="74">
        <f t="shared" si="0"/>
        <v>894</v>
      </c>
      <c r="J4" s="76">
        <f t="shared" si="0"/>
        <v>1088</v>
      </c>
      <c r="K4" s="74">
        <f t="shared" si="0"/>
        <v>865</v>
      </c>
      <c r="L4" s="74">
        <f t="shared" si="0"/>
        <v>1728</v>
      </c>
      <c r="M4" s="74">
        <f t="shared" si="0"/>
        <v>1397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850</v>
      </c>
      <c r="F5" s="81">
        <f t="shared" ref="F5:M5" si="1">SUM(F6:F7)</f>
        <v>715</v>
      </c>
      <c r="G5" s="81">
        <f t="shared" si="1"/>
        <v>41</v>
      </c>
      <c r="H5" s="82">
        <f t="shared" si="1"/>
        <v>1108</v>
      </c>
      <c r="I5" s="81">
        <f t="shared" si="1"/>
        <v>450</v>
      </c>
      <c r="J5" s="83">
        <f t="shared" si="1"/>
        <v>644</v>
      </c>
      <c r="K5" s="81">
        <f t="shared" si="1"/>
        <v>587</v>
      </c>
      <c r="L5" s="81">
        <f t="shared" si="1"/>
        <v>1267</v>
      </c>
      <c r="M5" s="81">
        <f t="shared" si="1"/>
        <v>1268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'[1]13'!C$676</f>
        <v>728</v>
      </c>
      <c r="F6" s="88">
        <f>'[1]13'!D$676</f>
        <v>586</v>
      </c>
      <c r="G6" s="88">
        <f>'[1]13'!E$676</f>
        <v>41</v>
      </c>
      <c r="H6" s="89">
        <f>'[1]13'!F$676</f>
        <v>963</v>
      </c>
      <c r="I6" s="88">
        <f>'[1]13'!G$676</f>
        <v>305</v>
      </c>
      <c r="J6" s="90">
        <f>'[1]13'!H$676</f>
        <v>499</v>
      </c>
      <c r="K6" s="88">
        <f>'[1]13'!P$676</f>
        <v>442</v>
      </c>
      <c r="L6" s="88">
        <f>'[1]13'!Y$676</f>
        <v>1112</v>
      </c>
      <c r="M6" s="88">
        <f>'[1]13'!AA$676</f>
        <v>1105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'[1]13'!C$677</f>
        <v>122</v>
      </c>
      <c r="F7" s="94">
        <f>'[1]13'!D$677</f>
        <v>129</v>
      </c>
      <c r="G7" s="94">
        <f>'[1]13'!E$677</f>
        <v>0</v>
      </c>
      <c r="H7" s="95">
        <f>'[1]13'!F$677</f>
        <v>145</v>
      </c>
      <c r="I7" s="94">
        <f>'[1]13'!G$677</f>
        <v>145</v>
      </c>
      <c r="J7" s="96">
        <f>'[1]13'!H$677</f>
        <v>145</v>
      </c>
      <c r="K7" s="94">
        <f>'[1]13'!P$677</f>
        <v>145</v>
      </c>
      <c r="L7" s="94">
        <f>'[1]13'!Y$677</f>
        <v>155</v>
      </c>
      <c r="M7" s="94">
        <f>'[1]13'!AA$677</f>
        <v>163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650</v>
      </c>
      <c r="F8" s="81">
        <f t="shared" si="2"/>
        <v>113</v>
      </c>
      <c r="G8" s="81">
        <f t="shared" si="2"/>
        <v>134</v>
      </c>
      <c r="H8" s="82">
        <f t="shared" si="2"/>
        <v>444</v>
      </c>
      <c r="I8" s="81">
        <f t="shared" si="2"/>
        <v>444</v>
      </c>
      <c r="J8" s="83">
        <f t="shared" si="2"/>
        <v>444</v>
      </c>
      <c r="K8" s="81">
        <f t="shared" si="2"/>
        <v>278</v>
      </c>
      <c r="L8" s="81">
        <f t="shared" si="2"/>
        <v>461</v>
      </c>
      <c r="M8" s="81">
        <f t="shared" si="2"/>
        <v>129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'[1]13'!C$679</f>
        <v>0</v>
      </c>
      <c r="F9" s="88">
        <f>'[1]13'!D$679</f>
        <v>0</v>
      </c>
      <c r="G9" s="88">
        <f>'[1]13'!E$679</f>
        <v>0</v>
      </c>
      <c r="H9" s="89">
        <f>'[1]13'!F$679</f>
        <v>0</v>
      </c>
      <c r="I9" s="88">
        <f>'[1]13'!G$679</f>
        <v>0</v>
      </c>
      <c r="J9" s="90">
        <f>'[1]13'!H$679</f>
        <v>0</v>
      </c>
      <c r="K9" s="88">
        <f>'[1]13'!P$679</f>
        <v>0</v>
      </c>
      <c r="L9" s="88">
        <f>'[1]13'!Y$679</f>
        <v>0</v>
      </c>
      <c r="M9" s="88">
        <f>'[1]13'!AA$679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'[1]13'!C$680</f>
        <v>0</v>
      </c>
      <c r="F10" s="101">
        <f>'[1]13'!D$680</f>
        <v>0</v>
      </c>
      <c r="G10" s="101">
        <f>'[1]13'!E$680</f>
        <v>52</v>
      </c>
      <c r="H10" s="102">
        <f>'[1]13'!F$680</f>
        <v>0</v>
      </c>
      <c r="I10" s="101">
        <f>'[1]13'!G$680</f>
        <v>0</v>
      </c>
      <c r="J10" s="103">
        <f>'[1]13'!H$680</f>
        <v>80</v>
      </c>
      <c r="K10" s="101">
        <f>'[1]13'!P$680</f>
        <v>0</v>
      </c>
      <c r="L10" s="101">
        <f>'[1]13'!Y$680</f>
        <v>0</v>
      </c>
      <c r="M10" s="101">
        <f>'[1]13'!AA$680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'[1]13'!C$681</f>
        <v>153</v>
      </c>
      <c r="F11" s="101">
        <f>'[1]13'!D$681</f>
        <v>0</v>
      </c>
      <c r="G11" s="101">
        <f>'[1]13'!E$681</f>
        <v>0</v>
      </c>
      <c r="H11" s="102">
        <f>'[1]13'!F$681</f>
        <v>0</v>
      </c>
      <c r="I11" s="101">
        <f>'[1]13'!G$681</f>
        <v>0</v>
      </c>
      <c r="J11" s="103">
        <f>'[1]13'!H$681</f>
        <v>0</v>
      </c>
      <c r="K11" s="101">
        <f>'[1]13'!P$681</f>
        <v>0</v>
      </c>
      <c r="L11" s="101">
        <f>'[1]13'!Y$681</f>
        <v>0</v>
      </c>
      <c r="M11" s="101">
        <f>'[1]13'!AA$681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'[1]13'!C$682</f>
        <v>0</v>
      </c>
      <c r="F12" s="101">
        <f>'[1]13'!D$682</f>
        <v>0</v>
      </c>
      <c r="G12" s="101">
        <f>'[1]13'!E$682</f>
        <v>0</v>
      </c>
      <c r="H12" s="102">
        <f>'[1]13'!F$682</f>
        <v>0</v>
      </c>
      <c r="I12" s="101">
        <f>'[1]13'!G$682</f>
        <v>0</v>
      </c>
      <c r="J12" s="103">
        <f>'[1]13'!H$682</f>
        <v>0</v>
      </c>
      <c r="K12" s="101">
        <f>'[1]13'!P$682</f>
        <v>0</v>
      </c>
      <c r="L12" s="101">
        <f>'[1]13'!Y$682</f>
        <v>0</v>
      </c>
      <c r="M12" s="101">
        <f>'[1]13'!AA$682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'[1]13'!C$683</f>
        <v>0</v>
      </c>
      <c r="F13" s="101">
        <f>'[1]13'!D$683</f>
        <v>0</v>
      </c>
      <c r="G13" s="101">
        <f>'[1]13'!E$683</f>
        <v>0</v>
      </c>
      <c r="H13" s="102">
        <f>'[1]13'!F$683</f>
        <v>0</v>
      </c>
      <c r="I13" s="101">
        <f>'[1]13'!G$683</f>
        <v>0</v>
      </c>
      <c r="J13" s="103">
        <f>'[1]13'!H$683</f>
        <v>0</v>
      </c>
      <c r="K13" s="101">
        <f>'[1]13'!P$683</f>
        <v>0</v>
      </c>
      <c r="L13" s="101">
        <f>'[1]13'!Y$683</f>
        <v>0</v>
      </c>
      <c r="M13" s="101">
        <f>'[1]13'!AA$683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'[1]13'!C$684</f>
        <v>0</v>
      </c>
      <c r="F14" s="101">
        <f>'[1]13'!D$684</f>
        <v>0</v>
      </c>
      <c r="G14" s="101">
        <f>'[1]13'!E$684</f>
        <v>0</v>
      </c>
      <c r="H14" s="102">
        <f>'[1]13'!F$684</f>
        <v>0</v>
      </c>
      <c r="I14" s="101">
        <f>'[1]13'!G$684</f>
        <v>0</v>
      </c>
      <c r="J14" s="103">
        <f>'[1]13'!H$684</f>
        <v>0</v>
      </c>
      <c r="K14" s="101">
        <f>'[1]13'!P$684</f>
        <v>0</v>
      </c>
      <c r="L14" s="101">
        <f>'[1]13'!Y$684</f>
        <v>0</v>
      </c>
      <c r="M14" s="101">
        <f>'[1]13'!AA$684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'[1]13'!C$685</f>
        <v>0</v>
      </c>
      <c r="F15" s="101">
        <f>'[1]13'!D$685</f>
        <v>0</v>
      </c>
      <c r="G15" s="101">
        <f>'[1]13'!E$685</f>
        <v>0</v>
      </c>
      <c r="H15" s="102">
        <f>'[1]13'!F$685</f>
        <v>0</v>
      </c>
      <c r="I15" s="101">
        <f>'[1]13'!G$685</f>
        <v>0</v>
      </c>
      <c r="J15" s="103">
        <f>'[1]13'!H$685</f>
        <v>0</v>
      </c>
      <c r="K15" s="101">
        <f>'[1]13'!P$685</f>
        <v>0</v>
      </c>
      <c r="L15" s="101">
        <f>'[1]13'!Y$685</f>
        <v>0</v>
      </c>
      <c r="M15" s="101">
        <f>'[1]13'!AA$685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'[1]13'!C$686</f>
        <v>0</v>
      </c>
      <c r="F16" s="101">
        <f>'[1]13'!D$686</f>
        <v>0</v>
      </c>
      <c r="G16" s="101">
        <f>'[1]13'!E$686</f>
        <v>0</v>
      </c>
      <c r="H16" s="102">
        <f>'[1]13'!F$686</f>
        <v>0</v>
      </c>
      <c r="I16" s="101">
        <f>'[1]13'!G$686</f>
        <v>0</v>
      </c>
      <c r="J16" s="103">
        <f>'[1]13'!H$686</f>
        <v>0</v>
      </c>
      <c r="K16" s="101">
        <f>'[1]13'!P$686</f>
        <v>0</v>
      </c>
      <c r="L16" s="101">
        <f>'[1]13'!Y$686</f>
        <v>0</v>
      </c>
      <c r="M16" s="101">
        <f>'[1]13'!AA$686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'[1]13'!C$687</f>
        <v>0</v>
      </c>
      <c r="F17" s="101">
        <f>'[1]13'!D$687</f>
        <v>0</v>
      </c>
      <c r="G17" s="101">
        <f>'[1]13'!E$687</f>
        <v>0</v>
      </c>
      <c r="H17" s="102">
        <f>'[1]13'!F$687</f>
        <v>0</v>
      </c>
      <c r="I17" s="101">
        <f>'[1]13'!G$687</f>
        <v>0</v>
      </c>
      <c r="J17" s="103">
        <f>'[1]13'!H$687</f>
        <v>0</v>
      </c>
      <c r="K17" s="101">
        <f>'[1]13'!P$687</f>
        <v>0</v>
      </c>
      <c r="L17" s="101">
        <f>'[1]13'!Y$687</f>
        <v>0</v>
      </c>
      <c r="M17" s="101">
        <f>'[1]13'!AA$687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'[1]13'!C$688</f>
        <v>0</v>
      </c>
      <c r="F18" s="101">
        <f>'[1]13'!D$688</f>
        <v>0</v>
      </c>
      <c r="G18" s="101">
        <f>'[1]13'!E$688</f>
        <v>0</v>
      </c>
      <c r="H18" s="102">
        <f>'[1]13'!F$688</f>
        <v>0</v>
      </c>
      <c r="I18" s="101">
        <f>'[1]13'!G$688</f>
        <v>0</v>
      </c>
      <c r="J18" s="103">
        <f>'[1]13'!H$688</f>
        <v>0</v>
      </c>
      <c r="K18" s="101">
        <f>'[1]13'!P$688</f>
        <v>0</v>
      </c>
      <c r="L18" s="101">
        <f>'[1]13'!Y$688</f>
        <v>0</v>
      </c>
      <c r="M18" s="101">
        <f>'[1]13'!AA$688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'[1]13'!C$689</f>
        <v>0</v>
      </c>
      <c r="F19" s="101">
        <f>'[1]13'!D$689</f>
        <v>0</v>
      </c>
      <c r="G19" s="101">
        <f>'[1]13'!E$689</f>
        <v>0</v>
      </c>
      <c r="H19" s="102">
        <f>'[1]13'!F$689</f>
        <v>0</v>
      </c>
      <c r="I19" s="101">
        <f>'[1]13'!G$689</f>
        <v>0</v>
      </c>
      <c r="J19" s="103">
        <f>'[1]13'!H$689</f>
        <v>0</v>
      </c>
      <c r="K19" s="101">
        <f>'[1]13'!P$689</f>
        <v>0</v>
      </c>
      <c r="L19" s="101">
        <f>'[1]13'!Y$689</f>
        <v>0</v>
      </c>
      <c r="M19" s="101">
        <f>'[1]13'!AA$689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'[1]13'!C$690</f>
        <v>0</v>
      </c>
      <c r="F20" s="101">
        <f>'[1]13'!D$690</f>
        <v>0</v>
      </c>
      <c r="G20" s="101">
        <f>'[1]13'!E$690</f>
        <v>0</v>
      </c>
      <c r="H20" s="102">
        <f>'[1]13'!F$690</f>
        <v>0</v>
      </c>
      <c r="I20" s="101">
        <f>'[1]13'!G$690</f>
        <v>0</v>
      </c>
      <c r="J20" s="103">
        <f>'[1]13'!H$690</f>
        <v>0</v>
      </c>
      <c r="K20" s="101">
        <f>'[1]13'!P$690</f>
        <v>0</v>
      </c>
      <c r="L20" s="101">
        <f>'[1]13'!Y$690</f>
        <v>0</v>
      </c>
      <c r="M20" s="101">
        <f>'[1]13'!AA$690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'[1]13'!C$691</f>
        <v>0</v>
      </c>
      <c r="F21" s="101">
        <f>'[1]13'!D$691</f>
        <v>0</v>
      </c>
      <c r="G21" s="101">
        <f>'[1]13'!E$691</f>
        <v>0</v>
      </c>
      <c r="H21" s="102">
        <f>'[1]13'!F$691</f>
        <v>0</v>
      </c>
      <c r="I21" s="101">
        <f>'[1]13'!G$691</f>
        <v>0</v>
      </c>
      <c r="J21" s="103">
        <f>'[1]13'!H$691</f>
        <v>0</v>
      </c>
      <c r="K21" s="101">
        <f>'[1]13'!P$691</f>
        <v>0</v>
      </c>
      <c r="L21" s="101">
        <f>'[1]13'!Y$691</f>
        <v>0</v>
      </c>
      <c r="M21" s="101">
        <f>'[1]13'!AA$691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'[1]13'!C$692</f>
        <v>385</v>
      </c>
      <c r="F22" s="101">
        <f>'[1]13'!D$692</f>
        <v>0</v>
      </c>
      <c r="G22" s="101">
        <f>'[1]13'!E$692</f>
        <v>8</v>
      </c>
      <c r="H22" s="102">
        <f>'[1]13'!F$692</f>
        <v>116</v>
      </c>
      <c r="I22" s="101">
        <f>'[1]13'!G$692</f>
        <v>116</v>
      </c>
      <c r="J22" s="103">
        <f>'[1]13'!H$692</f>
        <v>0</v>
      </c>
      <c r="K22" s="101">
        <f>'[1]13'!P$692</f>
        <v>100</v>
      </c>
      <c r="L22" s="101">
        <f>'[1]13'!Y$692</f>
        <v>121</v>
      </c>
      <c r="M22" s="101">
        <f>'[1]13'!AA$692</f>
        <v>42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'[1]13'!C$693</f>
        <v>0</v>
      </c>
      <c r="F23" s="101">
        <f>'[1]13'!D$693</f>
        <v>0</v>
      </c>
      <c r="G23" s="101">
        <f>'[1]13'!E$693</f>
        <v>0</v>
      </c>
      <c r="H23" s="102">
        <f>'[1]13'!F$693</f>
        <v>0</v>
      </c>
      <c r="I23" s="101">
        <f>'[1]13'!G$693</f>
        <v>0</v>
      </c>
      <c r="J23" s="103">
        <f>'[1]13'!H$693</f>
        <v>0</v>
      </c>
      <c r="K23" s="101">
        <f>'[1]13'!P$693</f>
        <v>0</v>
      </c>
      <c r="L23" s="101">
        <f>'[1]13'!Y$693</f>
        <v>0</v>
      </c>
      <c r="M23" s="101">
        <f>'[1]13'!AA$693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'[1]13'!C$694</f>
        <v>0</v>
      </c>
      <c r="F24" s="101">
        <f>'[1]13'!D$694</f>
        <v>0</v>
      </c>
      <c r="G24" s="101">
        <f>'[1]13'!E$694</f>
        <v>0</v>
      </c>
      <c r="H24" s="102">
        <f>'[1]13'!F$694</f>
        <v>0</v>
      </c>
      <c r="I24" s="101">
        <f>'[1]13'!G$694</f>
        <v>0</v>
      </c>
      <c r="J24" s="103">
        <f>'[1]13'!H$694</f>
        <v>0</v>
      </c>
      <c r="K24" s="101">
        <f>'[1]13'!P$694</f>
        <v>0</v>
      </c>
      <c r="L24" s="101">
        <f>'[1]13'!Y$694</f>
        <v>0</v>
      </c>
      <c r="M24" s="101">
        <f>'[1]13'!AA$694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'[1]13'!C$695</f>
        <v>0</v>
      </c>
      <c r="F25" s="101">
        <f>'[1]13'!D$695</f>
        <v>0</v>
      </c>
      <c r="G25" s="101">
        <f>'[1]13'!E$695</f>
        <v>0</v>
      </c>
      <c r="H25" s="102">
        <f>'[1]13'!F$695</f>
        <v>0</v>
      </c>
      <c r="I25" s="101">
        <f>'[1]13'!G$695</f>
        <v>0</v>
      </c>
      <c r="J25" s="103">
        <f>'[1]13'!H$695</f>
        <v>0</v>
      </c>
      <c r="K25" s="101">
        <f>'[1]13'!P$695</f>
        <v>0</v>
      </c>
      <c r="L25" s="101">
        <f>'[1]13'!Y$695</f>
        <v>0</v>
      </c>
      <c r="M25" s="101">
        <f>'[1]13'!AA$695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'[1]13'!C$696</f>
        <v>0</v>
      </c>
      <c r="F26" s="101">
        <f>'[1]13'!D$696</f>
        <v>0</v>
      </c>
      <c r="G26" s="101">
        <f>'[1]13'!E$696</f>
        <v>0</v>
      </c>
      <c r="H26" s="102">
        <f>'[1]13'!F$696</f>
        <v>0</v>
      </c>
      <c r="I26" s="101">
        <f>'[1]13'!G$696</f>
        <v>0</v>
      </c>
      <c r="J26" s="103">
        <f>'[1]13'!H$696</f>
        <v>0</v>
      </c>
      <c r="K26" s="101">
        <f>'[1]13'!P$696</f>
        <v>0</v>
      </c>
      <c r="L26" s="101">
        <f>'[1]13'!Y$696</f>
        <v>0</v>
      </c>
      <c r="M26" s="101">
        <f>'[1]13'!AA$696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'[1]13'!C$697</f>
        <v>0</v>
      </c>
      <c r="F27" s="101">
        <f>'[1]13'!D$697</f>
        <v>0</v>
      </c>
      <c r="G27" s="101">
        <f>'[1]13'!E$697</f>
        <v>0</v>
      </c>
      <c r="H27" s="102">
        <f>'[1]13'!F$697</f>
        <v>0</v>
      </c>
      <c r="I27" s="101">
        <f>'[1]13'!G$697</f>
        <v>0</v>
      </c>
      <c r="J27" s="103">
        <f>'[1]13'!H$697</f>
        <v>0</v>
      </c>
      <c r="K27" s="101">
        <f>'[1]13'!P$697</f>
        <v>0</v>
      </c>
      <c r="L27" s="101">
        <f>'[1]13'!Y$697</f>
        <v>0</v>
      </c>
      <c r="M27" s="101">
        <f>'[1]13'!AA$697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'[1]13'!C$698</f>
        <v>0</v>
      </c>
      <c r="F28" s="101">
        <f>'[1]13'!D$698</f>
        <v>0</v>
      </c>
      <c r="G28" s="101">
        <f>'[1]13'!E$698</f>
        <v>0</v>
      </c>
      <c r="H28" s="102">
        <f>'[1]13'!F$698</f>
        <v>0</v>
      </c>
      <c r="I28" s="101">
        <f>'[1]13'!G$698</f>
        <v>0</v>
      </c>
      <c r="J28" s="103">
        <f>'[1]13'!H$698</f>
        <v>0</v>
      </c>
      <c r="K28" s="101">
        <f>'[1]13'!P$698</f>
        <v>0</v>
      </c>
      <c r="L28" s="101">
        <f>'[1]13'!Y$698</f>
        <v>0</v>
      </c>
      <c r="M28" s="101">
        <f>'[1]13'!AA$698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'[1]13'!C$699</f>
        <v>0</v>
      </c>
      <c r="F29" s="101">
        <f>'[1]13'!D$699</f>
        <v>0</v>
      </c>
      <c r="G29" s="101">
        <f>'[1]13'!E$699</f>
        <v>0</v>
      </c>
      <c r="H29" s="102">
        <f>'[1]13'!F$699</f>
        <v>0</v>
      </c>
      <c r="I29" s="101">
        <f>'[1]13'!G$699</f>
        <v>0</v>
      </c>
      <c r="J29" s="103">
        <f>'[1]13'!H$699</f>
        <v>0</v>
      </c>
      <c r="K29" s="101">
        <f>'[1]13'!P$699</f>
        <v>0</v>
      </c>
      <c r="L29" s="101">
        <f>'[1]13'!Y$699</f>
        <v>0</v>
      </c>
      <c r="M29" s="101">
        <f>'[1]13'!AA$699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'[1]13'!C$700</f>
        <v>0</v>
      </c>
      <c r="F30" s="101">
        <f>'[1]13'!D$700</f>
        <v>0</v>
      </c>
      <c r="G30" s="101">
        <f>'[1]13'!E$700</f>
        <v>0</v>
      </c>
      <c r="H30" s="102">
        <f>'[1]13'!F$700</f>
        <v>0</v>
      </c>
      <c r="I30" s="101">
        <f>'[1]13'!G$700</f>
        <v>0</v>
      </c>
      <c r="J30" s="103">
        <f>'[1]13'!H$700</f>
        <v>0</v>
      </c>
      <c r="K30" s="101">
        <f>'[1]13'!P$700</f>
        <v>0</v>
      </c>
      <c r="L30" s="101">
        <f>'[1]13'!Y$700</f>
        <v>0</v>
      </c>
      <c r="M30" s="101">
        <f>'[1]13'!AA$700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'[1]13'!C$701</f>
        <v>0</v>
      </c>
      <c r="F31" s="101">
        <f>'[1]13'!D$701</f>
        <v>0</v>
      </c>
      <c r="G31" s="101">
        <f>'[1]13'!E$701</f>
        <v>0</v>
      </c>
      <c r="H31" s="102">
        <f>'[1]13'!F$701</f>
        <v>0</v>
      </c>
      <c r="I31" s="101">
        <f>'[1]13'!G$701</f>
        <v>0</v>
      </c>
      <c r="J31" s="103">
        <f>'[1]13'!H$701</f>
        <v>0</v>
      </c>
      <c r="K31" s="101">
        <f>'[1]13'!P$701</f>
        <v>0</v>
      </c>
      <c r="L31" s="101">
        <f>'[1]13'!Y$701</f>
        <v>0</v>
      </c>
      <c r="M31" s="101">
        <f>'[1]13'!AA$701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'[1]13'!C$702</f>
        <v>0</v>
      </c>
      <c r="F32" s="101">
        <f>'[1]13'!D$702</f>
        <v>0</v>
      </c>
      <c r="G32" s="101">
        <f>'[1]13'!E$702</f>
        <v>0</v>
      </c>
      <c r="H32" s="102">
        <f>'[1]13'!F$702</f>
        <v>0</v>
      </c>
      <c r="I32" s="101">
        <f>'[1]13'!G$702</f>
        <v>0</v>
      </c>
      <c r="J32" s="103">
        <f>'[1]13'!H$702</f>
        <v>0</v>
      </c>
      <c r="K32" s="101">
        <f>'[1]13'!P$702</f>
        <v>0</v>
      </c>
      <c r="L32" s="101">
        <f>'[1]13'!Y$702</f>
        <v>0</v>
      </c>
      <c r="M32" s="101">
        <f>'[1]13'!AA$702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'[1]13'!C$703</f>
        <v>0</v>
      </c>
      <c r="F33" s="101">
        <f>'[1]13'!D$703</f>
        <v>0</v>
      </c>
      <c r="G33" s="101">
        <f>'[1]13'!E$703</f>
        <v>0</v>
      </c>
      <c r="H33" s="102">
        <f>'[1]13'!F$703</f>
        <v>0</v>
      </c>
      <c r="I33" s="101">
        <f>'[1]13'!G$703</f>
        <v>0</v>
      </c>
      <c r="J33" s="103">
        <f>'[1]13'!H$703</f>
        <v>0</v>
      </c>
      <c r="K33" s="101">
        <f>'[1]13'!P$703</f>
        <v>0</v>
      </c>
      <c r="L33" s="101">
        <f>'[1]13'!Y$703</f>
        <v>0</v>
      </c>
      <c r="M33" s="101">
        <f>'[1]13'!AA$703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'[1]13'!C$704</f>
        <v>0</v>
      </c>
      <c r="F34" s="101">
        <f>'[1]13'!D$704</f>
        <v>0</v>
      </c>
      <c r="G34" s="101">
        <f>'[1]13'!E$704</f>
        <v>0</v>
      </c>
      <c r="H34" s="102">
        <f>'[1]13'!F$704</f>
        <v>0</v>
      </c>
      <c r="I34" s="101">
        <f>'[1]13'!G$704</f>
        <v>0</v>
      </c>
      <c r="J34" s="103">
        <f>'[1]13'!H$704</f>
        <v>0</v>
      </c>
      <c r="K34" s="101">
        <f>'[1]13'!P$704</f>
        <v>0</v>
      </c>
      <c r="L34" s="101">
        <f>'[1]13'!Y$704</f>
        <v>0</v>
      </c>
      <c r="M34" s="101">
        <f>'[1]13'!AA$704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'[1]13'!C$705</f>
        <v>0</v>
      </c>
      <c r="F35" s="101">
        <f>'[1]13'!D$705</f>
        <v>0</v>
      </c>
      <c r="G35" s="101">
        <f>'[1]13'!E$705</f>
        <v>0</v>
      </c>
      <c r="H35" s="102">
        <f>'[1]13'!F$705</f>
        <v>0</v>
      </c>
      <c r="I35" s="101">
        <f>'[1]13'!G$705</f>
        <v>0</v>
      </c>
      <c r="J35" s="103">
        <f>'[1]13'!H$705</f>
        <v>0</v>
      </c>
      <c r="K35" s="101">
        <f>'[1]13'!P$705</f>
        <v>0</v>
      </c>
      <c r="L35" s="101">
        <f>'[1]13'!Y$705</f>
        <v>0</v>
      </c>
      <c r="M35" s="101">
        <f>'[1]13'!AA$705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'[1]13'!C$706</f>
        <v>0</v>
      </c>
      <c r="F36" s="101">
        <f>'[1]13'!D$706</f>
        <v>0</v>
      </c>
      <c r="G36" s="101">
        <f>'[1]13'!E$706</f>
        <v>0</v>
      </c>
      <c r="H36" s="102">
        <f>'[1]13'!F$706</f>
        <v>38</v>
      </c>
      <c r="I36" s="101">
        <f>'[1]13'!G$706</f>
        <v>38</v>
      </c>
      <c r="J36" s="103">
        <f>'[1]13'!H$706</f>
        <v>0</v>
      </c>
      <c r="K36" s="101">
        <f>'[1]13'!P$706</f>
        <v>0</v>
      </c>
      <c r="L36" s="101">
        <f>'[1]13'!Y$706</f>
        <v>0</v>
      </c>
      <c r="M36" s="101">
        <f>'[1]13'!AA$706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'[1]13'!C$707</f>
        <v>15</v>
      </c>
      <c r="F37" s="101">
        <f>'[1]13'!D$707</f>
        <v>0</v>
      </c>
      <c r="G37" s="101">
        <f>'[1]13'!E$707</f>
        <v>0</v>
      </c>
      <c r="H37" s="102">
        <f>'[1]13'!F$707</f>
        <v>0</v>
      </c>
      <c r="I37" s="101">
        <f>'[1]13'!G$707</f>
        <v>0</v>
      </c>
      <c r="J37" s="103">
        <f>'[1]13'!H$707</f>
        <v>0</v>
      </c>
      <c r="K37" s="101">
        <f>'[1]13'!P$707</f>
        <v>20</v>
      </c>
      <c r="L37" s="101">
        <f>'[1]13'!Y$707</f>
        <v>40</v>
      </c>
      <c r="M37" s="101">
        <f>'[1]13'!AA$707</f>
        <v>37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'[1]13'!C$708</f>
        <v>7</v>
      </c>
      <c r="F38" s="101">
        <f>'[1]13'!D$708</f>
        <v>36</v>
      </c>
      <c r="G38" s="101">
        <f>'[1]13'!E$708</f>
        <v>21</v>
      </c>
      <c r="H38" s="102">
        <f>'[1]13'!F$708</f>
        <v>26</v>
      </c>
      <c r="I38" s="101">
        <f>'[1]13'!G$708</f>
        <v>26</v>
      </c>
      <c r="J38" s="103">
        <f>'[1]13'!H$708</f>
        <v>230</v>
      </c>
      <c r="K38" s="101">
        <f>'[1]13'!P$708</f>
        <v>15</v>
      </c>
      <c r="L38" s="101">
        <f>'[1]13'!Y$708</f>
        <v>27</v>
      </c>
      <c r="M38" s="101">
        <f>'[1]13'!AA$708</f>
        <v>20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'[1]13'!C$709</f>
        <v>0</v>
      </c>
      <c r="F39" s="101">
        <f>'[1]13'!D$709</f>
        <v>0</v>
      </c>
      <c r="G39" s="101">
        <f>'[1]13'!E$709</f>
        <v>0</v>
      </c>
      <c r="H39" s="102">
        <f>'[1]13'!F$709</f>
        <v>0</v>
      </c>
      <c r="I39" s="101">
        <f>'[1]13'!G$709</f>
        <v>0</v>
      </c>
      <c r="J39" s="103">
        <f>'[1]13'!H$709</f>
        <v>0</v>
      </c>
      <c r="K39" s="101">
        <f>'[1]13'!P$709</f>
        <v>0</v>
      </c>
      <c r="L39" s="101">
        <f>'[1]13'!Y$709</f>
        <v>0</v>
      </c>
      <c r="M39" s="101">
        <f>'[1]13'!AA$709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'[1]13'!C$710</f>
        <v>0</v>
      </c>
      <c r="F40" s="101">
        <f>'[1]13'!D$710</f>
        <v>77</v>
      </c>
      <c r="G40" s="101">
        <f>'[1]13'!E$710</f>
        <v>53</v>
      </c>
      <c r="H40" s="102">
        <f>'[1]13'!F$710</f>
        <v>0</v>
      </c>
      <c r="I40" s="101">
        <f>'[1]13'!G$710</f>
        <v>0</v>
      </c>
      <c r="J40" s="103">
        <f>'[1]13'!H$710</f>
        <v>134</v>
      </c>
      <c r="K40" s="101">
        <f>'[1]13'!P$710</f>
        <v>0</v>
      </c>
      <c r="L40" s="101">
        <f>'[1]13'!Y$710</f>
        <v>0</v>
      </c>
      <c r="M40" s="101">
        <f>'[1]13'!AA$710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'[1]13'!C$711</f>
        <v>0</v>
      </c>
      <c r="F41" s="101">
        <f>'[1]13'!D$711</f>
        <v>0</v>
      </c>
      <c r="G41" s="101">
        <f>'[1]13'!E$711</f>
        <v>0</v>
      </c>
      <c r="H41" s="102">
        <f>'[1]13'!F$711</f>
        <v>0</v>
      </c>
      <c r="I41" s="101">
        <f>'[1]13'!G$711</f>
        <v>0</v>
      </c>
      <c r="J41" s="103">
        <f>'[1]13'!H$711</f>
        <v>0</v>
      </c>
      <c r="K41" s="101">
        <f>'[1]13'!P$711</f>
        <v>0</v>
      </c>
      <c r="L41" s="101">
        <f>'[1]13'!Y$711</f>
        <v>0</v>
      </c>
      <c r="M41" s="101">
        <f>'[1]13'!AA$711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'[1]13'!C$712</f>
        <v>0</v>
      </c>
      <c r="F42" s="101">
        <f>'[1]13'!D$712</f>
        <v>0</v>
      </c>
      <c r="G42" s="101">
        <f>'[1]13'!E$712</f>
        <v>0</v>
      </c>
      <c r="H42" s="102">
        <f>'[1]13'!F$712</f>
        <v>31</v>
      </c>
      <c r="I42" s="101">
        <f>'[1]13'!G$712</f>
        <v>31</v>
      </c>
      <c r="J42" s="103">
        <f>'[1]13'!H$712</f>
        <v>0</v>
      </c>
      <c r="K42" s="101">
        <f>'[1]13'!P$712</f>
        <v>43</v>
      </c>
      <c r="L42" s="101">
        <f>'[1]13'!Y$712</f>
        <v>32</v>
      </c>
      <c r="M42" s="101">
        <f>'[1]13'!AA$712</f>
        <v>30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'[1]13'!C$713</f>
        <v>0</v>
      </c>
      <c r="F43" s="101">
        <f>'[1]13'!D$713</f>
        <v>0</v>
      </c>
      <c r="G43" s="101">
        <f>'[1]13'!E$713</f>
        <v>0</v>
      </c>
      <c r="H43" s="102">
        <f>'[1]13'!F$713</f>
        <v>0</v>
      </c>
      <c r="I43" s="101">
        <f>'[1]13'!G$713</f>
        <v>0</v>
      </c>
      <c r="J43" s="103">
        <f>'[1]13'!H$713</f>
        <v>0</v>
      </c>
      <c r="K43" s="101">
        <f>'[1]13'!P$713</f>
        <v>0</v>
      </c>
      <c r="L43" s="101">
        <f>'[1]13'!Y$713</f>
        <v>0</v>
      </c>
      <c r="M43" s="101">
        <f>'[1]13'!AA$713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'[1]13'!C$714</f>
        <v>90</v>
      </c>
      <c r="F44" s="101">
        <f>'[1]13'!D$714</f>
        <v>0</v>
      </c>
      <c r="G44" s="101">
        <f>'[1]13'!E$714</f>
        <v>0</v>
      </c>
      <c r="H44" s="102">
        <f>'[1]13'!F$714</f>
        <v>233</v>
      </c>
      <c r="I44" s="101">
        <f>'[1]13'!G$714</f>
        <v>233</v>
      </c>
      <c r="J44" s="103">
        <f>'[1]13'!H$714</f>
        <v>0</v>
      </c>
      <c r="K44" s="101">
        <f>'[1]13'!P$714</f>
        <v>100</v>
      </c>
      <c r="L44" s="101">
        <f>'[1]13'!Y$714</f>
        <v>241</v>
      </c>
      <c r="M44" s="101">
        <f>'[1]13'!AA$714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'[1]13'!C$715</f>
        <v>0</v>
      </c>
      <c r="F45" s="101">
        <f>'[1]13'!D$715</f>
        <v>0</v>
      </c>
      <c r="G45" s="101">
        <f>'[1]13'!E$715</f>
        <v>0</v>
      </c>
      <c r="H45" s="102">
        <f>'[1]13'!F$715</f>
        <v>0</v>
      </c>
      <c r="I45" s="101">
        <f>'[1]13'!G$715</f>
        <v>0</v>
      </c>
      <c r="J45" s="103">
        <f>'[1]13'!H$715</f>
        <v>0</v>
      </c>
      <c r="K45" s="101">
        <f>'[1]13'!P$715</f>
        <v>0</v>
      </c>
      <c r="L45" s="101">
        <f>'[1]13'!Y$715</f>
        <v>0</v>
      </c>
      <c r="M45" s="101">
        <f>'[1]13'!AA$715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'[1]13'!C$716</f>
        <v>0</v>
      </c>
      <c r="F46" s="94">
        <f>'[1]13'!D$716</f>
        <v>0</v>
      </c>
      <c r="G46" s="94">
        <f>'[1]13'!E$716</f>
        <v>0</v>
      </c>
      <c r="H46" s="95">
        <f>'[1]13'!F$716</f>
        <v>0</v>
      </c>
      <c r="I46" s="94">
        <f>'[1]13'!G$716</f>
        <v>0</v>
      </c>
      <c r="J46" s="96">
        <f>'[1]13'!H$716</f>
        <v>0</v>
      </c>
      <c r="K46" s="94">
        <f>'[1]13'!P$716</f>
        <v>0</v>
      </c>
      <c r="L46" s="94">
        <f>'[1]13'!Y$716</f>
        <v>0</v>
      </c>
      <c r="M46" s="94">
        <f>'[1]13'!AA$716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'[1]13'!C$718</f>
        <v>0</v>
      </c>
      <c r="F48" s="88">
        <f>'[1]13'!D$718</f>
        <v>0</v>
      </c>
      <c r="G48" s="88">
        <f>'[1]13'!E$718</f>
        <v>0</v>
      </c>
      <c r="H48" s="89">
        <f>'[1]13'!F$718</f>
        <v>0</v>
      </c>
      <c r="I48" s="88">
        <f>'[1]13'!G$718</f>
        <v>0</v>
      </c>
      <c r="J48" s="90">
        <f>'[1]13'!H$718</f>
        <v>0</v>
      </c>
      <c r="K48" s="88">
        <f>'[1]13'!P$718</f>
        <v>0</v>
      </c>
      <c r="L48" s="88">
        <f>'[1]13'!Y$718</f>
        <v>0</v>
      </c>
      <c r="M48" s="88">
        <f>'[1]13'!AA$718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'[1]13'!C$719</f>
        <v>0</v>
      </c>
      <c r="F49" s="94">
        <f>'[1]13'!D$719</f>
        <v>0</v>
      </c>
      <c r="G49" s="94">
        <f>'[1]13'!E$719</f>
        <v>0</v>
      </c>
      <c r="H49" s="95">
        <f>'[1]13'!F$719</f>
        <v>0</v>
      </c>
      <c r="I49" s="94">
        <f>'[1]13'!G$719</f>
        <v>0</v>
      </c>
      <c r="J49" s="96">
        <f>'[1]13'!H$719</f>
        <v>0</v>
      </c>
      <c r="K49" s="94">
        <f>'[1]13'!P$719</f>
        <v>0</v>
      </c>
      <c r="L49" s="94">
        <f>'[1]13'!Y$719</f>
        <v>0</v>
      </c>
      <c r="M49" s="94">
        <f>'[1]13'!AA$719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'[1]13'!C$723</f>
        <v>0</v>
      </c>
      <c r="F54" s="88">
        <f>'[1]13'!D$723</f>
        <v>0</v>
      </c>
      <c r="G54" s="88">
        <f>'[1]13'!E$723</f>
        <v>0</v>
      </c>
      <c r="H54" s="89">
        <f>'[1]13'!F$723</f>
        <v>0</v>
      </c>
      <c r="I54" s="88">
        <f>'[1]13'!G$723</f>
        <v>0</v>
      </c>
      <c r="J54" s="90">
        <f>'[1]13'!H$723</f>
        <v>0</v>
      </c>
      <c r="K54" s="88">
        <f>'[1]13'!P$723</f>
        <v>0</v>
      </c>
      <c r="L54" s="88">
        <f>'[1]13'!Y$723</f>
        <v>0</v>
      </c>
      <c r="M54" s="88">
        <f>'[1]13'!AA$723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'[1]13'!C$724</f>
        <v>0</v>
      </c>
      <c r="F55" s="94">
        <f>'[1]13'!D$724</f>
        <v>0</v>
      </c>
      <c r="G55" s="94">
        <f>'[1]13'!E$724</f>
        <v>0</v>
      </c>
      <c r="H55" s="95">
        <f>'[1]13'!F$724</f>
        <v>0</v>
      </c>
      <c r="I55" s="94">
        <f>'[1]13'!G$724</f>
        <v>0</v>
      </c>
      <c r="J55" s="96">
        <f>'[1]13'!H$724</f>
        <v>0</v>
      </c>
      <c r="K55" s="94">
        <f>'[1]13'!P$724</f>
        <v>0</v>
      </c>
      <c r="L55" s="94">
        <f>'[1]13'!Y$724</f>
        <v>0</v>
      </c>
      <c r="M55" s="94">
        <f>'[1]13'!AA$724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'[1]13'!C$726</f>
        <v>0</v>
      </c>
      <c r="F57" s="88">
        <f>'[1]13'!D$726</f>
        <v>0</v>
      </c>
      <c r="G57" s="88">
        <f>'[1]13'!E$726</f>
        <v>0</v>
      </c>
      <c r="H57" s="89">
        <f>'[1]13'!F$726</f>
        <v>0</v>
      </c>
      <c r="I57" s="88">
        <f>'[1]13'!G$726</f>
        <v>0</v>
      </c>
      <c r="J57" s="90">
        <f>'[1]13'!H$726</f>
        <v>0</v>
      </c>
      <c r="K57" s="88">
        <f>'[1]13'!P$726</f>
        <v>0</v>
      </c>
      <c r="L57" s="88">
        <f>'[1]13'!Y$726</f>
        <v>0</v>
      </c>
      <c r="M57" s="88">
        <f>'[1]13'!AA$726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'[1]13'!C$727</f>
        <v>0</v>
      </c>
      <c r="F58" s="94">
        <f>'[1]13'!D$727</f>
        <v>0</v>
      </c>
      <c r="G58" s="94">
        <f>'[1]13'!E$727</f>
        <v>0</v>
      </c>
      <c r="H58" s="95">
        <f>'[1]13'!F$727</f>
        <v>0</v>
      </c>
      <c r="I58" s="94">
        <f>'[1]13'!G$727</f>
        <v>0</v>
      </c>
      <c r="J58" s="96">
        <f>'[1]13'!H$727</f>
        <v>0</v>
      </c>
      <c r="K58" s="94">
        <f>'[1]13'!P$727</f>
        <v>0</v>
      </c>
      <c r="L58" s="94">
        <f>'[1]13'!Y$727</f>
        <v>0</v>
      </c>
      <c r="M58" s="94">
        <f>'[1]13'!AA$727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'[1]13'!C$729</f>
        <v>0</v>
      </c>
      <c r="F60" s="88">
        <f>'[1]13'!D$729</f>
        <v>0</v>
      </c>
      <c r="G60" s="88">
        <f>'[1]13'!E$729</f>
        <v>0</v>
      </c>
      <c r="H60" s="89">
        <f>'[1]13'!F$729</f>
        <v>0</v>
      </c>
      <c r="I60" s="88">
        <f>'[1]13'!G$729</f>
        <v>0</v>
      </c>
      <c r="J60" s="90">
        <f>'[1]13'!H$729</f>
        <v>0</v>
      </c>
      <c r="K60" s="88">
        <f>'[1]13'!P$729</f>
        <v>0</v>
      </c>
      <c r="L60" s="88">
        <f>'[1]13'!Y$729</f>
        <v>0</v>
      </c>
      <c r="M60" s="88">
        <f>'[1]13'!AA$729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'[1]13'!C$730</f>
        <v>0</v>
      </c>
      <c r="F61" s="94">
        <f>'[1]13'!D$730</f>
        <v>0</v>
      </c>
      <c r="G61" s="94">
        <f>'[1]13'!E$730</f>
        <v>0</v>
      </c>
      <c r="H61" s="95">
        <f>'[1]13'!F$730</f>
        <v>0</v>
      </c>
      <c r="I61" s="94">
        <f>'[1]13'!G$730</f>
        <v>0</v>
      </c>
      <c r="J61" s="96">
        <f>'[1]13'!H$730</f>
        <v>0</v>
      </c>
      <c r="K61" s="94">
        <f>'[1]13'!P$730</f>
        <v>0</v>
      </c>
      <c r="L61" s="94">
        <f>'[1]13'!Y$730</f>
        <v>0</v>
      </c>
      <c r="M61" s="94">
        <f>'[1]13'!AA$730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'[1]13'!C$731</f>
        <v>0</v>
      </c>
      <c r="F62" s="101">
        <f>'[1]13'!D$731</f>
        <v>0</v>
      </c>
      <c r="G62" s="101">
        <f>'[1]13'!E$731</f>
        <v>0</v>
      </c>
      <c r="H62" s="102">
        <f>'[1]13'!F$731</f>
        <v>0</v>
      </c>
      <c r="I62" s="101">
        <f>'[1]13'!G$731</f>
        <v>0</v>
      </c>
      <c r="J62" s="103">
        <f>'[1]13'!H$731</f>
        <v>0</v>
      </c>
      <c r="K62" s="101">
        <f>'[1]13'!P$731</f>
        <v>0</v>
      </c>
      <c r="L62" s="101">
        <f>'[1]13'!Y$731</f>
        <v>0</v>
      </c>
      <c r="M62" s="101">
        <f>'[1]13'!AA$731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'[1]13'!C$732</f>
        <v>0</v>
      </c>
      <c r="F63" s="101">
        <f>'[1]13'!D$732</f>
        <v>0</v>
      </c>
      <c r="G63" s="101">
        <f>'[1]13'!E$732</f>
        <v>0</v>
      </c>
      <c r="H63" s="102">
        <f>'[1]13'!F$732</f>
        <v>0</v>
      </c>
      <c r="I63" s="101">
        <f>'[1]13'!G$732</f>
        <v>0</v>
      </c>
      <c r="J63" s="103">
        <f>'[1]13'!H$732</f>
        <v>0</v>
      </c>
      <c r="K63" s="101">
        <f>'[1]13'!P$732</f>
        <v>0</v>
      </c>
      <c r="L63" s="101">
        <f>'[1]13'!Y$732</f>
        <v>0</v>
      </c>
      <c r="M63" s="101">
        <f>'[1]13'!AA$732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'[1]13'!C$735</f>
        <v>0</v>
      </c>
      <c r="F66" s="88">
        <f>'[1]13'!D$735</f>
        <v>0</v>
      </c>
      <c r="G66" s="88">
        <f>'[1]13'!E$735</f>
        <v>0</v>
      </c>
      <c r="H66" s="89">
        <f>'[1]13'!F$735</f>
        <v>0</v>
      </c>
      <c r="I66" s="88">
        <f>'[1]13'!G$735</f>
        <v>0</v>
      </c>
      <c r="J66" s="90">
        <f>'[1]13'!H$735</f>
        <v>0</v>
      </c>
      <c r="K66" s="88">
        <f>'[1]13'!P$735</f>
        <v>0</v>
      </c>
      <c r="L66" s="88">
        <f>'[1]13'!Y$735</f>
        <v>0</v>
      </c>
      <c r="M66" s="90">
        <f>'[1]13'!AA$735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'[1]13'!C$736</f>
        <v>0</v>
      </c>
      <c r="F67" s="94">
        <f>'[1]13'!D$736</f>
        <v>0</v>
      </c>
      <c r="G67" s="94">
        <f>'[1]13'!E$736</f>
        <v>0</v>
      </c>
      <c r="H67" s="95">
        <f>'[1]13'!F$736</f>
        <v>0</v>
      </c>
      <c r="I67" s="94">
        <f>'[1]13'!G$736</f>
        <v>0</v>
      </c>
      <c r="J67" s="96">
        <f>'[1]13'!H$736</f>
        <v>0</v>
      </c>
      <c r="K67" s="94">
        <f>'[1]13'!P$736</f>
        <v>0</v>
      </c>
      <c r="L67" s="94">
        <f>'[1]13'!Y$736</f>
        <v>0</v>
      </c>
      <c r="M67" s="96">
        <f>'[1]13'!AA$736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'[1]13'!C$738</f>
        <v>0</v>
      </c>
      <c r="F69" s="88">
        <f>'[1]13'!D$738</f>
        <v>0</v>
      </c>
      <c r="G69" s="88">
        <f>'[1]13'!E$738</f>
        <v>0</v>
      </c>
      <c r="H69" s="89">
        <f>'[1]13'!F$738</f>
        <v>0</v>
      </c>
      <c r="I69" s="88">
        <f>'[1]13'!G$738</f>
        <v>0</v>
      </c>
      <c r="J69" s="90">
        <f>'[1]13'!H$738</f>
        <v>0</v>
      </c>
      <c r="K69" s="88">
        <f>'[1]13'!P$738</f>
        <v>0</v>
      </c>
      <c r="L69" s="88">
        <f>'[1]13'!Y$738</f>
        <v>0</v>
      </c>
      <c r="M69" s="90">
        <f>'[1]13'!AA$738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'[1]13'!C$739</f>
        <v>0</v>
      </c>
      <c r="F70" s="94">
        <f>'[1]13'!D$739</f>
        <v>0</v>
      </c>
      <c r="G70" s="94">
        <f>'[1]13'!E$739</f>
        <v>0</v>
      </c>
      <c r="H70" s="95">
        <f>'[1]13'!F$739</f>
        <v>0</v>
      </c>
      <c r="I70" s="94">
        <f>'[1]13'!G$739</f>
        <v>0</v>
      </c>
      <c r="J70" s="96">
        <f>'[1]13'!H$739</f>
        <v>0</v>
      </c>
      <c r="K70" s="94">
        <f>'[1]13'!P$739</f>
        <v>0</v>
      </c>
      <c r="L70" s="94">
        <f>'[1]13'!Y$739</f>
        <v>0</v>
      </c>
      <c r="M70" s="96">
        <f>'[1]13'!AA$739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'[1]13'!C$740</f>
        <v>0</v>
      </c>
      <c r="F72" s="101">
        <f>'[1]13'!D$740</f>
        <v>0</v>
      </c>
      <c r="G72" s="101">
        <f>'[1]13'!E$740</f>
        <v>0</v>
      </c>
      <c r="H72" s="102">
        <f>'[1]13'!F$740</f>
        <v>0</v>
      </c>
      <c r="I72" s="101">
        <f>'[1]13'!G$740</f>
        <v>0</v>
      </c>
      <c r="J72" s="103">
        <f>'[1]13'!H$740</f>
        <v>0</v>
      </c>
      <c r="K72" s="101">
        <f>'[1]13'!P$740</f>
        <v>0</v>
      </c>
      <c r="L72" s="101">
        <f>'[1]13'!Y$740</f>
        <v>0</v>
      </c>
      <c r="M72" s="101">
        <f>'[1]13'!AA$740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'[1]13'!C$742</f>
        <v>0</v>
      </c>
      <c r="F74" s="88">
        <f>'[1]13'!D$742</f>
        <v>0</v>
      </c>
      <c r="G74" s="88">
        <f>'[1]13'!E$742</f>
        <v>0</v>
      </c>
      <c r="H74" s="89">
        <f>'[1]13'!F$742</f>
        <v>0</v>
      </c>
      <c r="I74" s="88">
        <f>'[1]13'!G$742</f>
        <v>0</v>
      </c>
      <c r="J74" s="90">
        <f>'[1]13'!H$742</f>
        <v>0</v>
      </c>
      <c r="K74" s="88">
        <f>'[1]13'!P$742</f>
        <v>0</v>
      </c>
      <c r="L74" s="88">
        <f>'[1]13'!Y$742</f>
        <v>0</v>
      </c>
      <c r="M74" s="88">
        <f>'[1]13'!AA$742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'[1]13'!C$743</f>
        <v>0</v>
      </c>
      <c r="F75" s="94">
        <f>'[1]13'!D$743</f>
        <v>0</v>
      </c>
      <c r="G75" s="94">
        <f>'[1]13'!E$743</f>
        <v>0</v>
      </c>
      <c r="H75" s="95">
        <f>'[1]13'!F$743</f>
        <v>0</v>
      </c>
      <c r="I75" s="94">
        <f>'[1]13'!G$743</f>
        <v>0</v>
      </c>
      <c r="J75" s="96">
        <f>'[1]13'!H$743</f>
        <v>0</v>
      </c>
      <c r="K75" s="94">
        <f>'[1]13'!P$743</f>
        <v>0</v>
      </c>
      <c r="L75" s="94">
        <f>'[1]13'!Y$743</f>
        <v>0</v>
      </c>
      <c r="M75" s="94">
        <f>'[1]13'!AA$743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'[1]13'!C$746</f>
        <v>0</v>
      </c>
      <c r="F79" s="88">
        <f>'[1]13'!D$746</f>
        <v>0</v>
      </c>
      <c r="G79" s="88">
        <f>'[1]13'!E$746</f>
        <v>0</v>
      </c>
      <c r="H79" s="89">
        <f>'[1]13'!F$746</f>
        <v>0</v>
      </c>
      <c r="I79" s="88">
        <f>'[1]13'!G$746</f>
        <v>0</v>
      </c>
      <c r="J79" s="90">
        <f>'[1]13'!H$746</f>
        <v>0</v>
      </c>
      <c r="K79" s="88">
        <f>'[1]13'!P$746</f>
        <v>0</v>
      </c>
      <c r="L79" s="88">
        <f>'[1]13'!Y$746</f>
        <v>0</v>
      </c>
      <c r="M79" s="88">
        <f>'[1]13'!AA$746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'[1]13'!C$747</f>
        <v>0</v>
      </c>
      <c r="F80" s="94">
        <f>'[1]13'!D$747</f>
        <v>0</v>
      </c>
      <c r="G80" s="94">
        <f>'[1]13'!E$747</f>
        <v>0</v>
      </c>
      <c r="H80" s="95">
        <f>'[1]13'!F$747</f>
        <v>0</v>
      </c>
      <c r="I80" s="94">
        <f>'[1]13'!G$747</f>
        <v>0</v>
      </c>
      <c r="J80" s="96">
        <f>'[1]13'!H$747</f>
        <v>0</v>
      </c>
      <c r="K80" s="94">
        <f>'[1]13'!P$747</f>
        <v>0</v>
      </c>
      <c r="L80" s="94">
        <f>'[1]13'!Y$747</f>
        <v>0</v>
      </c>
      <c r="M80" s="94">
        <f>'[1]13'!AA$747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'[1]13'!C$749</f>
        <v>0</v>
      </c>
      <c r="F82" s="88">
        <f>'[1]13'!D$749</f>
        <v>0</v>
      </c>
      <c r="G82" s="88">
        <f>'[1]13'!E$749</f>
        <v>0</v>
      </c>
      <c r="H82" s="89">
        <f>'[1]13'!F$749</f>
        <v>0</v>
      </c>
      <c r="I82" s="88">
        <f>'[1]13'!G$749</f>
        <v>0</v>
      </c>
      <c r="J82" s="90">
        <f>'[1]13'!H$749</f>
        <v>0</v>
      </c>
      <c r="K82" s="88">
        <f>'[1]13'!P$749</f>
        <v>0</v>
      </c>
      <c r="L82" s="88">
        <f>'[1]13'!Y$749</f>
        <v>0</v>
      </c>
      <c r="M82" s="88">
        <f>'[1]13'!AA$749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'[1]13'!C$750</f>
        <v>0</v>
      </c>
      <c r="F83" s="94">
        <f>'[1]13'!D$750</f>
        <v>0</v>
      </c>
      <c r="G83" s="94">
        <f>'[1]13'!E$750</f>
        <v>0</v>
      </c>
      <c r="H83" s="95">
        <f>'[1]13'!F$750</f>
        <v>0</v>
      </c>
      <c r="I83" s="94">
        <f>'[1]13'!G$750</f>
        <v>0</v>
      </c>
      <c r="J83" s="96">
        <f>'[1]13'!H$750</f>
        <v>0</v>
      </c>
      <c r="K83" s="94">
        <f>'[1]13'!P$750</f>
        <v>0</v>
      </c>
      <c r="L83" s="94">
        <f>'[1]13'!Y$750</f>
        <v>0</v>
      </c>
      <c r="M83" s="94">
        <f>'[1]13'!AA$750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'[1]13'!C$751</f>
        <v>0</v>
      </c>
      <c r="F84" s="101">
        <f>'[1]13'!D$751</f>
        <v>0</v>
      </c>
      <c r="G84" s="101">
        <f>'[1]13'!E$751</f>
        <v>0</v>
      </c>
      <c r="H84" s="102">
        <f>'[1]13'!F$751</f>
        <v>0</v>
      </c>
      <c r="I84" s="101">
        <f>'[1]13'!G$751</f>
        <v>0</v>
      </c>
      <c r="J84" s="103">
        <f>'[1]13'!H$751</f>
        <v>0</v>
      </c>
      <c r="K84" s="101">
        <f>'[1]13'!P$751</f>
        <v>0</v>
      </c>
      <c r="L84" s="101">
        <f>'[1]13'!Y$751</f>
        <v>0</v>
      </c>
      <c r="M84" s="101">
        <f>'[1]13'!AA$751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'[1]13'!C$752</f>
        <v>0</v>
      </c>
      <c r="F85" s="101">
        <f>'[1]13'!D$752</f>
        <v>0</v>
      </c>
      <c r="G85" s="101">
        <f>'[1]13'!E$752</f>
        <v>0</v>
      </c>
      <c r="H85" s="102">
        <f>'[1]13'!F$752</f>
        <v>0</v>
      </c>
      <c r="I85" s="101">
        <f>'[1]13'!G$752</f>
        <v>0</v>
      </c>
      <c r="J85" s="103">
        <f>'[1]13'!H$752</f>
        <v>0</v>
      </c>
      <c r="K85" s="101">
        <f>'[1]13'!P$752</f>
        <v>0</v>
      </c>
      <c r="L85" s="101">
        <f>'[1]13'!Y$752</f>
        <v>0</v>
      </c>
      <c r="M85" s="101">
        <f>'[1]13'!AA$752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'[1]13'!C$753</f>
        <v>0</v>
      </c>
      <c r="F86" s="101">
        <f>'[1]13'!D$753</f>
        <v>0</v>
      </c>
      <c r="G86" s="101">
        <f>'[1]13'!E$753</f>
        <v>0</v>
      </c>
      <c r="H86" s="102">
        <f>'[1]13'!F$753</f>
        <v>0</v>
      </c>
      <c r="I86" s="101">
        <f>'[1]13'!G$753</f>
        <v>0</v>
      </c>
      <c r="J86" s="103">
        <f>'[1]13'!H$753</f>
        <v>0</v>
      </c>
      <c r="K86" s="101">
        <f>'[1]13'!P$753</f>
        <v>0</v>
      </c>
      <c r="L86" s="101">
        <f>'[1]13'!Y$753</f>
        <v>0</v>
      </c>
      <c r="M86" s="101">
        <f>'[1]13'!AA$753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'[1]13'!C$754</f>
        <v>0</v>
      </c>
      <c r="F87" s="101">
        <f>'[1]13'!D$754</f>
        <v>0</v>
      </c>
      <c r="G87" s="101">
        <f>'[1]13'!E$754</f>
        <v>0</v>
      </c>
      <c r="H87" s="102">
        <f>'[1]13'!F$754</f>
        <v>0</v>
      </c>
      <c r="I87" s="101">
        <f>'[1]13'!G$754</f>
        <v>0</v>
      </c>
      <c r="J87" s="103">
        <f>'[1]13'!H$754</f>
        <v>0</v>
      </c>
      <c r="K87" s="101">
        <f>'[1]13'!P$754</f>
        <v>0</v>
      </c>
      <c r="L87" s="101">
        <f>'[1]13'!Y$754</f>
        <v>0</v>
      </c>
      <c r="M87" s="101">
        <f>'[1]13'!AA$754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'[1]13'!C$755</f>
        <v>0</v>
      </c>
      <c r="F88" s="101">
        <f>'[1]13'!D$755</f>
        <v>0</v>
      </c>
      <c r="G88" s="101">
        <f>'[1]13'!E$755</f>
        <v>0</v>
      </c>
      <c r="H88" s="102">
        <f>'[1]13'!F$755</f>
        <v>0</v>
      </c>
      <c r="I88" s="101">
        <f>'[1]13'!G$755</f>
        <v>0</v>
      </c>
      <c r="J88" s="103">
        <f>'[1]13'!H$755</f>
        <v>0</v>
      </c>
      <c r="K88" s="101">
        <f>'[1]13'!P$755</f>
        <v>0</v>
      </c>
      <c r="L88" s="101">
        <f>'[1]13'!Y$755</f>
        <v>0</v>
      </c>
      <c r="M88" s="101">
        <f>'[1]13'!AA$755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'[1]13'!C$756</f>
        <v>0</v>
      </c>
      <c r="F90" s="74">
        <f>'[1]13'!D$756</f>
        <v>0</v>
      </c>
      <c r="G90" s="74">
        <f>'[1]13'!E$756</f>
        <v>0</v>
      </c>
      <c r="H90" s="75">
        <f>'[1]13'!F$756</f>
        <v>0</v>
      </c>
      <c r="I90" s="74">
        <f>'[1]13'!G$756</f>
        <v>0</v>
      </c>
      <c r="J90" s="76">
        <f>'[1]13'!H$756</f>
        <v>0</v>
      </c>
      <c r="K90" s="74">
        <f>'[1]13'!P$756</f>
        <v>0</v>
      </c>
      <c r="L90" s="74">
        <f>'[1]13'!Y$756</f>
        <v>0</v>
      </c>
      <c r="M90" s="74">
        <f>'[1]13'!AA$756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1500</v>
      </c>
      <c r="F92" s="28">
        <f t="shared" ref="F92:M92" si="16">F4+F51+F77+F90</f>
        <v>828</v>
      </c>
      <c r="G92" s="28">
        <f t="shared" si="16"/>
        <v>175</v>
      </c>
      <c r="H92" s="29">
        <f t="shared" si="16"/>
        <v>1552</v>
      </c>
      <c r="I92" s="28">
        <f t="shared" si="16"/>
        <v>894</v>
      </c>
      <c r="J92" s="30">
        <f t="shared" si="16"/>
        <v>1088</v>
      </c>
      <c r="K92" s="28">
        <f t="shared" si="16"/>
        <v>865</v>
      </c>
      <c r="L92" s="28">
        <f t="shared" si="16"/>
        <v>1728</v>
      </c>
      <c r="M92" s="28">
        <f t="shared" si="16"/>
        <v>1397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B.2e: Payments and estimates by economic classification: " &amp; PROPER( '[1]13'!$B$13)</f>
        <v>Table B.2e: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'[1]13'!C$826</f>
        <v>0</v>
      </c>
      <c r="F6" s="88">
        <f>'[1]13'!D$826</f>
        <v>0</v>
      </c>
      <c r="G6" s="88">
        <f>'[1]13'!E$826</f>
        <v>0</v>
      </c>
      <c r="H6" s="89">
        <f>'[1]13'!F$826</f>
        <v>0</v>
      </c>
      <c r="I6" s="88">
        <f>'[1]13'!G$826</f>
        <v>0</v>
      </c>
      <c r="J6" s="90">
        <f>'[1]13'!H$826</f>
        <v>0</v>
      </c>
      <c r="K6" s="88">
        <f>'[1]13'!P$826</f>
        <v>0</v>
      </c>
      <c r="L6" s="88">
        <f>'[1]13'!Y$826</f>
        <v>0</v>
      </c>
      <c r="M6" s="88">
        <f>'[1]13'!AA$826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'[1]13'!C$827</f>
        <v>0</v>
      </c>
      <c r="F7" s="94">
        <f>'[1]13'!D$827</f>
        <v>0</v>
      </c>
      <c r="G7" s="94">
        <f>'[1]13'!E$827</f>
        <v>0</v>
      </c>
      <c r="H7" s="95">
        <f>'[1]13'!F$827</f>
        <v>0</v>
      </c>
      <c r="I7" s="94">
        <f>'[1]13'!G$827</f>
        <v>0</v>
      </c>
      <c r="J7" s="96">
        <f>'[1]13'!H$827</f>
        <v>0</v>
      </c>
      <c r="K7" s="94">
        <f>'[1]13'!P$827</f>
        <v>0</v>
      </c>
      <c r="L7" s="94">
        <f>'[1]13'!Y$827</f>
        <v>0</v>
      </c>
      <c r="M7" s="94">
        <f>'[1]13'!AA$827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'[1]13'!C$829</f>
        <v>0</v>
      </c>
      <c r="F9" s="88">
        <f>'[1]13'!D$829</f>
        <v>0</v>
      </c>
      <c r="G9" s="88">
        <f>'[1]13'!E$829</f>
        <v>0</v>
      </c>
      <c r="H9" s="89">
        <f>'[1]13'!F$829</f>
        <v>0</v>
      </c>
      <c r="I9" s="88">
        <f>'[1]13'!G$829</f>
        <v>0</v>
      </c>
      <c r="J9" s="90">
        <f>'[1]13'!H$829</f>
        <v>0</v>
      </c>
      <c r="K9" s="88">
        <f>'[1]13'!P$829</f>
        <v>0</v>
      </c>
      <c r="L9" s="88">
        <f>'[1]13'!Y$829</f>
        <v>0</v>
      </c>
      <c r="M9" s="88">
        <f>'[1]13'!AA$829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'[1]13'!C$830</f>
        <v>0</v>
      </c>
      <c r="F10" s="101">
        <f>'[1]13'!D$830</f>
        <v>0</v>
      </c>
      <c r="G10" s="101">
        <f>'[1]13'!E$830</f>
        <v>0</v>
      </c>
      <c r="H10" s="102">
        <f>'[1]13'!F$830</f>
        <v>0</v>
      </c>
      <c r="I10" s="101">
        <f>'[1]13'!G$830</f>
        <v>0</v>
      </c>
      <c r="J10" s="103">
        <f>'[1]13'!H$830</f>
        <v>0</v>
      </c>
      <c r="K10" s="101">
        <f>'[1]13'!P$830</f>
        <v>0</v>
      </c>
      <c r="L10" s="101">
        <f>'[1]13'!Y$830</f>
        <v>0</v>
      </c>
      <c r="M10" s="101">
        <f>'[1]13'!AA$830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'[1]13'!C$831</f>
        <v>0</v>
      </c>
      <c r="F11" s="101">
        <f>'[1]13'!D$831</f>
        <v>0</v>
      </c>
      <c r="G11" s="101">
        <f>'[1]13'!E$831</f>
        <v>0</v>
      </c>
      <c r="H11" s="102">
        <f>'[1]13'!F$831</f>
        <v>0</v>
      </c>
      <c r="I11" s="101">
        <f>'[1]13'!G$831</f>
        <v>0</v>
      </c>
      <c r="J11" s="103">
        <f>'[1]13'!H$831</f>
        <v>0</v>
      </c>
      <c r="K11" s="101">
        <f>'[1]13'!P$831</f>
        <v>0</v>
      </c>
      <c r="L11" s="101">
        <f>'[1]13'!Y$831</f>
        <v>0</v>
      </c>
      <c r="M11" s="101">
        <f>'[1]13'!AA$831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'[1]13'!C$832</f>
        <v>0</v>
      </c>
      <c r="F12" s="101">
        <f>'[1]13'!D$832</f>
        <v>0</v>
      </c>
      <c r="G12" s="101">
        <f>'[1]13'!E$832</f>
        <v>0</v>
      </c>
      <c r="H12" s="102">
        <f>'[1]13'!F$832</f>
        <v>0</v>
      </c>
      <c r="I12" s="101">
        <f>'[1]13'!G$832</f>
        <v>0</v>
      </c>
      <c r="J12" s="103">
        <f>'[1]13'!H$832</f>
        <v>0</v>
      </c>
      <c r="K12" s="101">
        <f>'[1]13'!P$832</f>
        <v>0</v>
      </c>
      <c r="L12" s="101">
        <f>'[1]13'!Y$832</f>
        <v>0</v>
      </c>
      <c r="M12" s="101">
        <f>'[1]13'!AA$832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'[1]13'!C$833</f>
        <v>0</v>
      </c>
      <c r="F13" s="101">
        <f>'[1]13'!D$833</f>
        <v>0</v>
      </c>
      <c r="G13" s="101">
        <f>'[1]13'!E$833</f>
        <v>0</v>
      </c>
      <c r="H13" s="102">
        <f>'[1]13'!F$833</f>
        <v>0</v>
      </c>
      <c r="I13" s="101">
        <f>'[1]13'!G$833</f>
        <v>0</v>
      </c>
      <c r="J13" s="103">
        <f>'[1]13'!H$833</f>
        <v>0</v>
      </c>
      <c r="K13" s="101">
        <f>'[1]13'!P$833</f>
        <v>0</v>
      </c>
      <c r="L13" s="101">
        <f>'[1]13'!Y$833</f>
        <v>0</v>
      </c>
      <c r="M13" s="101">
        <f>'[1]13'!AA$833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'[1]13'!C$834</f>
        <v>0</v>
      </c>
      <c r="F14" s="101">
        <f>'[1]13'!D$834</f>
        <v>0</v>
      </c>
      <c r="G14" s="101">
        <f>'[1]13'!E$834</f>
        <v>0</v>
      </c>
      <c r="H14" s="102">
        <f>'[1]13'!F$834</f>
        <v>0</v>
      </c>
      <c r="I14" s="101">
        <f>'[1]13'!G$834</f>
        <v>0</v>
      </c>
      <c r="J14" s="103">
        <f>'[1]13'!H$834</f>
        <v>0</v>
      </c>
      <c r="K14" s="101">
        <f>'[1]13'!P$834</f>
        <v>0</v>
      </c>
      <c r="L14" s="101">
        <f>'[1]13'!Y$834</f>
        <v>0</v>
      </c>
      <c r="M14" s="101">
        <f>'[1]13'!AA$834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'[1]13'!C$835</f>
        <v>0</v>
      </c>
      <c r="F15" s="101">
        <f>'[1]13'!D$835</f>
        <v>0</v>
      </c>
      <c r="G15" s="101">
        <f>'[1]13'!E$835</f>
        <v>0</v>
      </c>
      <c r="H15" s="102">
        <f>'[1]13'!F$835</f>
        <v>0</v>
      </c>
      <c r="I15" s="101">
        <f>'[1]13'!G$835</f>
        <v>0</v>
      </c>
      <c r="J15" s="103">
        <f>'[1]13'!H$835</f>
        <v>0</v>
      </c>
      <c r="K15" s="101">
        <f>'[1]13'!P$835</f>
        <v>0</v>
      </c>
      <c r="L15" s="101">
        <f>'[1]13'!Y$835</f>
        <v>0</v>
      </c>
      <c r="M15" s="101">
        <f>'[1]13'!AA$835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'[1]13'!C$836</f>
        <v>0</v>
      </c>
      <c r="F16" s="101">
        <f>'[1]13'!D$836</f>
        <v>0</v>
      </c>
      <c r="G16" s="101">
        <f>'[1]13'!E$836</f>
        <v>0</v>
      </c>
      <c r="H16" s="102">
        <f>'[1]13'!F$836</f>
        <v>0</v>
      </c>
      <c r="I16" s="101">
        <f>'[1]13'!G$836</f>
        <v>0</v>
      </c>
      <c r="J16" s="103">
        <f>'[1]13'!H$836</f>
        <v>0</v>
      </c>
      <c r="K16" s="101">
        <f>'[1]13'!P$836</f>
        <v>0</v>
      </c>
      <c r="L16" s="101">
        <f>'[1]13'!Y$836</f>
        <v>0</v>
      </c>
      <c r="M16" s="101">
        <f>'[1]13'!AA$836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'[1]13'!C$837</f>
        <v>0</v>
      </c>
      <c r="F17" s="101">
        <f>'[1]13'!D$837</f>
        <v>0</v>
      </c>
      <c r="G17" s="101">
        <f>'[1]13'!E$837</f>
        <v>0</v>
      </c>
      <c r="H17" s="102">
        <f>'[1]13'!F$837</f>
        <v>0</v>
      </c>
      <c r="I17" s="101">
        <f>'[1]13'!G$837</f>
        <v>0</v>
      </c>
      <c r="J17" s="103">
        <f>'[1]13'!H$837</f>
        <v>0</v>
      </c>
      <c r="K17" s="101">
        <f>'[1]13'!P$837</f>
        <v>0</v>
      </c>
      <c r="L17" s="101">
        <f>'[1]13'!Y$837</f>
        <v>0</v>
      </c>
      <c r="M17" s="101">
        <f>'[1]13'!AA$837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'[1]13'!C$838</f>
        <v>0</v>
      </c>
      <c r="F18" s="101">
        <f>'[1]13'!D$838</f>
        <v>0</v>
      </c>
      <c r="G18" s="101">
        <f>'[1]13'!E$838</f>
        <v>0</v>
      </c>
      <c r="H18" s="102">
        <f>'[1]13'!F$838</f>
        <v>0</v>
      </c>
      <c r="I18" s="101">
        <f>'[1]13'!G$838</f>
        <v>0</v>
      </c>
      <c r="J18" s="103">
        <f>'[1]13'!H$838</f>
        <v>0</v>
      </c>
      <c r="K18" s="101">
        <f>'[1]13'!P$838</f>
        <v>0</v>
      </c>
      <c r="L18" s="101">
        <f>'[1]13'!Y$838</f>
        <v>0</v>
      </c>
      <c r="M18" s="101">
        <f>'[1]13'!AA$838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'[1]13'!C$839</f>
        <v>0</v>
      </c>
      <c r="F19" s="101">
        <f>'[1]13'!D$839</f>
        <v>0</v>
      </c>
      <c r="G19" s="101">
        <f>'[1]13'!E$839</f>
        <v>0</v>
      </c>
      <c r="H19" s="102">
        <f>'[1]13'!F$839</f>
        <v>0</v>
      </c>
      <c r="I19" s="101">
        <f>'[1]13'!G$839</f>
        <v>0</v>
      </c>
      <c r="J19" s="103">
        <f>'[1]13'!H$839</f>
        <v>0</v>
      </c>
      <c r="K19" s="101">
        <f>'[1]13'!P$839</f>
        <v>0</v>
      </c>
      <c r="L19" s="101">
        <f>'[1]13'!Y$839</f>
        <v>0</v>
      </c>
      <c r="M19" s="101">
        <f>'[1]13'!AA$839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'[1]13'!C$840</f>
        <v>0</v>
      </c>
      <c r="F20" s="101">
        <f>'[1]13'!D$840</f>
        <v>0</v>
      </c>
      <c r="G20" s="101">
        <f>'[1]13'!E$840</f>
        <v>0</v>
      </c>
      <c r="H20" s="102">
        <f>'[1]13'!F$840</f>
        <v>0</v>
      </c>
      <c r="I20" s="101">
        <f>'[1]13'!G$840</f>
        <v>0</v>
      </c>
      <c r="J20" s="103">
        <f>'[1]13'!H$840</f>
        <v>0</v>
      </c>
      <c r="K20" s="101">
        <f>'[1]13'!P$840</f>
        <v>0</v>
      </c>
      <c r="L20" s="101">
        <f>'[1]13'!Y$840</f>
        <v>0</v>
      </c>
      <c r="M20" s="101">
        <f>'[1]13'!AA$840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'[1]13'!C$841</f>
        <v>0</v>
      </c>
      <c r="F21" s="101">
        <f>'[1]13'!D$841</f>
        <v>0</v>
      </c>
      <c r="G21" s="101">
        <f>'[1]13'!E$841</f>
        <v>0</v>
      </c>
      <c r="H21" s="102">
        <f>'[1]13'!F$841</f>
        <v>0</v>
      </c>
      <c r="I21" s="101">
        <f>'[1]13'!G$841</f>
        <v>0</v>
      </c>
      <c r="J21" s="103">
        <f>'[1]13'!H$841</f>
        <v>0</v>
      </c>
      <c r="K21" s="101">
        <f>'[1]13'!P$841</f>
        <v>0</v>
      </c>
      <c r="L21" s="101">
        <f>'[1]13'!Y$841</f>
        <v>0</v>
      </c>
      <c r="M21" s="101">
        <f>'[1]13'!AA$841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'[1]13'!C$842</f>
        <v>0</v>
      </c>
      <c r="F22" s="101">
        <f>'[1]13'!D$842</f>
        <v>0</v>
      </c>
      <c r="G22" s="101">
        <f>'[1]13'!E$842</f>
        <v>0</v>
      </c>
      <c r="H22" s="102">
        <f>'[1]13'!F$842</f>
        <v>0</v>
      </c>
      <c r="I22" s="101">
        <f>'[1]13'!G$842</f>
        <v>0</v>
      </c>
      <c r="J22" s="103">
        <f>'[1]13'!H$842</f>
        <v>0</v>
      </c>
      <c r="K22" s="101">
        <f>'[1]13'!P$842</f>
        <v>0</v>
      </c>
      <c r="L22" s="101">
        <f>'[1]13'!Y$842</f>
        <v>0</v>
      </c>
      <c r="M22" s="101">
        <f>'[1]13'!AA$842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'[1]13'!C$843</f>
        <v>0</v>
      </c>
      <c r="F23" s="101">
        <f>'[1]13'!D$843</f>
        <v>0</v>
      </c>
      <c r="G23" s="101">
        <f>'[1]13'!E$843</f>
        <v>0</v>
      </c>
      <c r="H23" s="102">
        <f>'[1]13'!F$843</f>
        <v>0</v>
      </c>
      <c r="I23" s="101">
        <f>'[1]13'!G$843</f>
        <v>0</v>
      </c>
      <c r="J23" s="103">
        <f>'[1]13'!H$843</f>
        <v>0</v>
      </c>
      <c r="K23" s="101">
        <f>'[1]13'!P$843</f>
        <v>0</v>
      </c>
      <c r="L23" s="101">
        <f>'[1]13'!Y$843</f>
        <v>0</v>
      </c>
      <c r="M23" s="101">
        <f>'[1]13'!AA$843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'[1]13'!C$844</f>
        <v>0</v>
      </c>
      <c r="F24" s="101">
        <f>'[1]13'!D$844</f>
        <v>0</v>
      </c>
      <c r="G24" s="101">
        <f>'[1]13'!E$844</f>
        <v>0</v>
      </c>
      <c r="H24" s="102">
        <f>'[1]13'!F$844</f>
        <v>0</v>
      </c>
      <c r="I24" s="101">
        <f>'[1]13'!G$844</f>
        <v>0</v>
      </c>
      <c r="J24" s="103">
        <f>'[1]13'!H$844</f>
        <v>0</v>
      </c>
      <c r="K24" s="101">
        <f>'[1]13'!P$844</f>
        <v>0</v>
      </c>
      <c r="L24" s="101">
        <f>'[1]13'!Y$844</f>
        <v>0</v>
      </c>
      <c r="M24" s="101">
        <f>'[1]13'!AA$844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'[1]13'!C$845</f>
        <v>0</v>
      </c>
      <c r="F25" s="101">
        <f>'[1]13'!D$845</f>
        <v>0</v>
      </c>
      <c r="G25" s="101">
        <f>'[1]13'!E$845</f>
        <v>0</v>
      </c>
      <c r="H25" s="102">
        <f>'[1]13'!F$845</f>
        <v>0</v>
      </c>
      <c r="I25" s="101">
        <f>'[1]13'!G$845</f>
        <v>0</v>
      </c>
      <c r="J25" s="103">
        <f>'[1]13'!H$845</f>
        <v>0</v>
      </c>
      <c r="K25" s="101">
        <f>'[1]13'!P$845</f>
        <v>0</v>
      </c>
      <c r="L25" s="101">
        <f>'[1]13'!Y$845</f>
        <v>0</v>
      </c>
      <c r="M25" s="101">
        <f>'[1]13'!AA$845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'[1]13'!C$846</f>
        <v>0</v>
      </c>
      <c r="F26" s="101">
        <f>'[1]13'!D$846</f>
        <v>0</v>
      </c>
      <c r="G26" s="101">
        <f>'[1]13'!E$846</f>
        <v>0</v>
      </c>
      <c r="H26" s="102">
        <f>'[1]13'!F$846</f>
        <v>0</v>
      </c>
      <c r="I26" s="101">
        <f>'[1]13'!G$846</f>
        <v>0</v>
      </c>
      <c r="J26" s="103">
        <f>'[1]13'!H$846</f>
        <v>0</v>
      </c>
      <c r="K26" s="101">
        <f>'[1]13'!P$846</f>
        <v>0</v>
      </c>
      <c r="L26" s="101">
        <f>'[1]13'!Y$846</f>
        <v>0</v>
      </c>
      <c r="M26" s="101">
        <f>'[1]13'!AA$846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'[1]13'!C$847</f>
        <v>0</v>
      </c>
      <c r="F27" s="101">
        <f>'[1]13'!D$847</f>
        <v>0</v>
      </c>
      <c r="G27" s="101">
        <f>'[1]13'!E$847</f>
        <v>0</v>
      </c>
      <c r="H27" s="102">
        <f>'[1]13'!F$847</f>
        <v>0</v>
      </c>
      <c r="I27" s="101">
        <f>'[1]13'!G$847</f>
        <v>0</v>
      </c>
      <c r="J27" s="103">
        <f>'[1]13'!H$847</f>
        <v>0</v>
      </c>
      <c r="K27" s="101">
        <f>'[1]13'!P$847</f>
        <v>0</v>
      </c>
      <c r="L27" s="101">
        <f>'[1]13'!Y$847</f>
        <v>0</v>
      </c>
      <c r="M27" s="101">
        <f>'[1]13'!AA$847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'[1]13'!C$848</f>
        <v>0</v>
      </c>
      <c r="F28" s="101">
        <f>'[1]13'!D$848</f>
        <v>0</v>
      </c>
      <c r="G28" s="101">
        <f>'[1]13'!E$848</f>
        <v>0</v>
      </c>
      <c r="H28" s="102">
        <f>'[1]13'!F$848</f>
        <v>0</v>
      </c>
      <c r="I28" s="101">
        <f>'[1]13'!G$848</f>
        <v>0</v>
      </c>
      <c r="J28" s="103">
        <f>'[1]13'!H$848</f>
        <v>0</v>
      </c>
      <c r="K28" s="101">
        <f>'[1]13'!P$848</f>
        <v>0</v>
      </c>
      <c r="L28" s="101">
        <f>'[1]13'!Y$848</f>
        <v>0</v>
      </c>
      <c r="M28" s="101">
        <f>'[1]13'!AA$848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'[1]13'!C$849</f>
        <v>0</v>
      </c>
      <c r="F29" s="101">
        <f>'[1]13'!D$849</f>
        <v>0</v>
      </c>
      <c r="G29" s="101">
        <f>'[1]13'!E$849</f>
        <v>0</v>
      </c>
      <c r="H29" s="102">
        <f>'[1]13'!F$849</f>
        <v>0</v>
      </c>
      <c r="I29" s="101">
        <f>'[1]13'!G$849</f>
        <v>0</v>
      </c>
      <c r="J29" s="103">
        <f>'[1]13'!H$849</f>
        <v>0</v>
      </c>
      <c r="K29" s="101">
        <f>'[1]13'!P$849</f>
        <v>0</v>
      </c>
      <c r="L29" s="101">
        <f>'[1]13'!Y$849</f>
        <v>0</v>
      </c>
      <c r="M29" s="101">
        <f>'[1]13'!AA$849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'[1]13'!C$850</f>
        <v>0</v>
      </c>
      <c r="F30" s="101">
        <f>'[1]13'!D$850</f>
        <v>0</v>
      </c>
      <c r="G30" s="101">
        <f>'[1]13'!E$850</f>
        <v>0</v>
      </c>
      <c r="H30" s="102">
        <f>'[1]13'!F$850</f>
        <v>0</v>
      </c>
      <c r="I30" s="101">
        <f>'[1]13'!G$850</f>
        <v>0</v>
      </c>
      <c r="J30" s="103">
        <f>'[1]13'!H$850</f>
        <v>0</v>
      </c>
      <c r="K30" s="101">
        <f>'[1]13'!P$850</f>
        <v>0</v>
      </c>
      <c r="L30" s="101">
        <f>'[1]13'!Y$850</f>
        <v>0</v>
      </c>
      <c r="M30" s="101">
        <f>'[1]13'!AA$850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'[1]13'!C$851</f>
        <v>0</v>
      </c>
      <c r="F31" s="101">
        <f>'[1]13'!D$851</f>
        <v>0</v>
      </c>
      <c r="G31" s="101">
        <f>'[1]13'!E$851</f>
        <v>0</v>
      </c>
      <c r="H31" s="102">
        <f>'[1]13'!F$851</f>
        <v>0</v>
      </c>
      <c r="I31" s="101">
        <f>'[1]13'!G$851</f>
        <v>0</v>
      </c>
      <c r="J31" s="103">
        <f>'[1]13'!H$851</f>
        <v>0</v>
      </c>
      <c r="K31" s="101">
        <f>'[1]13'!P$851</f>
        <v>0</v>
      </c>
      <c r="L31" s="101">
        <f>'[1]13'!Y$851</f>
        <v>0</v>
      </c>
      <c r="M31" s="101">
        <f>'[1]13'!AA$851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'[1]13'!C$852</f>
        <v>0</v>
      </c>
      <c r="F32" s="101">
        <f>'[1]13'!D$852</f>
        <v>0</v>
      </c>
      <c r="G32" s="101">
        <f>'[1]13'!E$852</f>
        <v>0</v>
      </c>
      <c r="H32" s="102">
        <f>'[1]13'!F$852</f>
        <v>0</v>
      </c>
      <c r="I32" s="101">
        <f>'[1]13'!G$852</f>
        <v>0</v>
      </c>
      <c r="J32" s="103">
        <f>'[1]13'!H$852</f>
        <v>0</v>
      </c>
      <c r="K32" s="101">
        <f>'[1]13'!P$852</f>
        <v>0</v>
      </c>
      <c r="L32" s="101">
        <f>'[1]13'!Y$852</f>
        <v>0</v>
      </c>
      <c r="M32" s="101">
        <f>'[1]13'!AA$852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'[1]13'!C$853</f>
        <v>0</v>
      </c>
      <c r="F33" s="101">
        <f>'[1]13'!D$853</f>
        <v>0</v>
      </c>
      <c r="G33" s="101">
        <f>'[1]13'!E$853</f>
        <v>0</v>
      </c>
      <c r="H33" s="102">
        <f>'[1]13'!F$853</f>
        <v>0</v>
      </c>
      <c r="I33" s="101">
        <f>'[1]13'!G$853</f>
        <v>0</v>
      </c>
      <c r="J33" s="103">
        <f>'[1]13'!H$853</f>
        <v>0</v>
      </c>
      <c r="K33" s="101">
        <f>'[1]13'!P$853</f>
        <v>0</v>
      </c>
      <c r="L33" s="101">
        <f>'[1]13'!Y$853</f>
        <v>0</v>
      </c>
      <c r="M33" s="101">
        <f>'[1]13'!AA$853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'[1]13'!C$854</f>
        <v>0</v>
      </c>
      <c r="F34" s="101">
        <f>'[1]13'!D$854</f>
        <v>0</v>
      </c>
      <c r="G34" s="101">
        <f>'[1]13'!E$854</f>
        <v>0</v>
      </c>
      <c r="H34" s="102">
        <f>'[1]13'!F$854</f>
        <v>0</v>
      </c>
      <c r="I34" s="101">
        <f>'[1]13'!G$854</f>
        <v>0</v>
      </c>
      <c r="J34" s="103">
        <f>'[1]13'!H$854</f>
        <v>0</v>
      </c>
      <c r="K34" s="101">
        <f>'[1]13'!P$854</f>
        <v>0</v>
      </c>
      <c r="L34" s="101">
        <f>'[1]13'!Y$854</f>
        <v>0</v>
      </c>
      <c r="M34" s="101">
        <f>'[1]13'!AA$854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'[1]13'!C$855</f>
        <v>0</v>
      </c>
      <c r="F35" s="101">
        <f>'[1]13'!D$855</f>
        <v>0</v>
      </c>
      <c r="G35" s="101">
        <f>'[1]13'!E$855</f>
        <v>0</v>
      </c>
      <c r="H35" s="102">
        <f>'[1]13'!F$855</f>
        <v>0</v>
      </c>
      <c r="I35" s="101">
        <f>'[1]13'!G$855</f>
        <v>0</v>
      </c>
      <c r="J35" s="103">
        <f>'[1]13'!H$855</f>
        <v>0</v>
      </c>
      <c r="K35" s="101">
        <f>'[1]13'!P$855</f>
        <v>0</v>
      </c>
      <c r="L35" s="101">
        <f>'[1]13'!Y$855</f>
        <v>0</v>
      </c>
      <c r="M35" s="101">
        <f>'[1]13'!AA$855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'[1]13'!C$856</f>
        <v>0</v>
      </c>
      <c r="F36" s="101">
        <f>'[1]13'!D$856</f>
        <v>0</v>
      </c>
      <c r="G36" s="101">
        <f>'[1]13'!E$856</f>
        <v>0</v>
      </c>
      <c r="H36" s="102">
        <f>'[1]13'!F$856</f>
        <v>0</v>
      </c>
      <c r="I36" s="101">
        <f>'[1]13'!G$856</f>
        <v>0</v>
      </c>
      <c r="J36" s="103">
        <f>'[1]13'!H$856</f>
        <v>0</v>
      </c>
      <c r="K36" s="101">
        <f>'[1]13'!P$856</f>
        <v>0</v>
      </c>
      <c r="L36" s="101">
        <f>'[1]13'!Y$856</f>
        <v>0</v>
      </c>
      <c r="M36" s="101">
        <f>'[1]13'!AA$856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'[1]13'!C$857</f>
        <v>0</v>
      </c>
      <c r="F37" s="101">
        <f>'[1]13'!D$857</f>
        <v>0</v>
      </c>
      <c r="G37" s="101">
        <f>'[1]13'!E$857</f>
        <v>0</v>
      </c>
      <c r="H37" s="102">
        <f>'[1]13'!F$857</f>
        <v>0</v>
      </c>
      <c r="I37" s="101">
        <f>'[1]13'!G$857</f>
        <v>0</v>
      </c>
      <c r="J37" s="103">
        <f>'[1]13'!H$857</f>
        <v>0</v>
      </c>
      <c r="K37" s="101">
        <f>'[1]13'!P$857</f>
        <v>0</v>
      </c>
      <c r="L37" s="101">
        <f>'[1]13'!Y$857</f>
        <v>0</v>
      </c>
      <c r="M37" s="101">
        <f>'[1]13'!AA$857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'[1]13'!C$858</f>
        <v>0</v>
      </c>
      <c r="F38" s="101">
        <f>'[1]13'!D$858</f>
        <v>0</v>
      </c>
      <c r="G38" s="101">
        <f>'[1]13'!E$858</f>
        <v>0</v>
      </c>
      <c r="H38" s="102">
        <f>'[1]13'!F$858</f>
        <v>0</v>
      </c>
      <c r="I38" s="101">
        <f>'[1]13'!G$858</f>
        <v>0</v>
      </c>
      <c r="J38" s="103">
        <f>'[1]13'!H$858</f>
        <v>0</v>
      </c>
      <c r="K38" s="101">
        <f>'[1]13'!P$858</f>
        <v>0</v>
      </c>
      <c r="L38" s="101">
        <f>'[1]13'!Y$858</f>
        <v>0</v>
      </c>
      <c r="M38" s="101">
        <f>'[1]13'!AA$858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'[1]13'!C$859</f>
        <v>0</v>
      </c>
      <c r="F39" s="101">
        <f>'[1]13'!D$859</f>
        <v>0</v>
      </c>
      <c r="G39" s="101">
        <f>'[1]13'!E$859</f>
        <v>0</v>
      </c>
      <c r="H39" s="102">
        <f>'[1]13'!F$859</f>
        <v>0</v>
      </c>
      <c r="I39" s="101">
        <f>'[1]13'!G$859</f>
        <v>0</v>
      </c>
      <c r="J39" s="103">
        <f>'[1]13'!H$859</f>
        <v>0</v>
      </c>
      <c r="K39" s="101">
        <f>'[1]13'!P$859</f>
        <v>0</v>
      </c>
      <c r="L39" s="101">
        <f>'[1]13'!Y$859</f>
        <v>0</v>
      </c>
      <c r="M39" s="101">
        <f>'[1]13'!AA$859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'[1]13'!C$860</f>
        <v>0</v>
      </c>
      <c r="F40" s="101">
        <f>'[1]13'!D$860</f>
        <v>0</v>
      </c>
      <c r="G40" s="101">
        <f>'[1]13'!E$860</f>
        <v>0</v>
      </c>
      <c r="H40" s="102">
        <f>'[1]13'!F$860</f>
        <v>0</v>
      </c>
      <c r="I40" s="101">
        <f>'[1]13'!G$860</f>
        <v>0</v>
      </c>
      <c r="J40" s="103">
        <f>'[1]13'!H$860</f>
        <v>0</v>
      </c>
      <c r="K40" s="101">
        <f>'[1]13'!P$860</f>
        <v>0</v>
      </c>
      <c r="L40" s="101">
        <f>'[1]13'!Y$860</f>
        <v>0</v>
      </c>
      <c r="M40" s="101">
        <f>'[1]13'!AA$860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'[1]13'!C$861</f>
        <v>0</v>
      </c>
      <c r="F41" s="101">
        <f>'[1]13'!D$861</f>
        <v>0</v>
      </c>
      <c r="G41" s="101">
        <f>'[1]13'!E$861</f>
        <v>0</v>
      </c>
      <c r="H41" s="102">
        <f>'[1]13'!F$861</f>
        <v>0</v>
      </c>
      <c r="I41" s="101">
        <f>'[1]13'!G$861</f>
        <v>0</v>
      </c>
      <c r="J41" s="103">
        <f>'[1]13'!H$861</f>
        <v>0</v>
      </c>
      <c r="K41" s="101">
        <f>'[1]13'!P$861</f>
        <v>0</v>
      </c>
      <c r="L41" s="101">
        <f>'[1]13'!Y$861</f>
        <v>0</v>
      </c>
      <c r="M41" s="101">
        <f>'[1]13'!AA$861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'[1]13'!C$862</f>
        <v>0</v>
      </c>
      <c r="F42" s="101">
        <f>'[1]13'!D$862</f>
        <v>0</v>
      </c>
      <c r="G42" s="101">
        <f>'[1]13'!E$862</f>
        <v>0</v>
      </c>
      <c r="H42" s="102">
        <f>'[1]13'!F$862</f>
        <v>0</v>
      </c>
      <c r="I42" s="101">
        <f>'[1]13'!G$862</f>
        <v>0</v>
      </c>
      <c r="J42" s="103">
        <f>'[1]13'!H$862</f>
        <v>0</v>
      </c>
      <c r="K42" s="101">
        <f>'[1]13'!P$862</f>
        <v>0</v>
      </c>
      <c r="L42" s="101">
        <f>'[1]13'!Y$862</f>
        <v>0</v>
      </c>
      <c r="M42" s="101">
        <f>'[1]13'!AA$862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'[1]13'!C$863</f>
        <v>0</v>
      </c>
      <c r="F43" s="101">
        <f>'[1]13'!D$863</f>
        <v>0</v>
      </c>
      <c r="G43" s="101">
        <f>'[1]13'!E$863</f>
        <v>0</v>
      </c>
      <c r="H43" s="102">
        <f>'[1]13'!F$863</f>
        <v>0</v>
      </c>
      <c r="I43" s="101">
        <f>'[1]13'!G$863</f>
        <v>0</v>
      </c>
      <c r="J43" s="103">
        <f>'[1]13'!H$863</f>
        <v>0</v>
      </c>
      <c r="K43" s="101">
        <f>'[1]13'!P$863</f>
        <v>0</v>
      </c>
      <c r="L43" s="101">
        <f>'[1]13'!Y$863</f>
        <v>0</v>
      </c>
      <c r="M43" s="101">
        <f>'[1]13'!AA$863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'[1]13'!C$864</f>
        <v>0</v>
      </c>
      <c r="F44" s="101">
        <f>'[1]13'!D$864</f>
        <v>0</v>
      </c>
      <c r="G44" s="101">
        <f>'[1]13'!E$864</f>
        <v>0</v>
      </c>
      <c r="H44" s="102">
        <f>'[1]13'!F$864</f>
        <v>0</v>
      </c>
      <c r="I44" s="101">
        <f>'[1]13'!G$864</f>
        <v>0</v>
      </c>
      <c r="J44" s="103">
        <f>'[1]13'!H$864</f>
        <v>0</v>
      </c>
      <c r="K44" s="101">
        <f>'[1]13'!P$864</f>
        <v>0</v>
      </c>
      <c r="L44" s="101">
        <f>'[1]13'!Y$864</f>
        <v>0</v>
      </c>
      <c r="M44" s="101">
        <f>'[1]13'!AA$864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'[1]13'!C$865</f>
        <v>0</v>
      </c>
      <c r="F45" s="101">
        <f>'[1]13'!D$865</f>
        <v>0</v>
      </c>
      <c r="G45" s="101">
        <f>'[1]13'!E$865</f>
        <v>0</v>
      </c>
      <c r="H45" s="102">
        <f>'[1]13'!F$865</f>
        <v>0</v>
      </c>
      <c r="I45" s="101">
        <f>'[1]13'!G$865</f>
        <v>0</v>
      </c>
      <c r="J45" s="103">
        <f>'[1]13'!H$865</f>
        <v>0</v>
      </c>
      <c r="K45" s="101">
        <f>'[1]13'!P$865</f>
        <v>0</v>
      </c>
      <c r="L45" s="101">
        <f>'[1]13'!Y$865</f>
        <v>0</v>
      </c>
      <c r="M45" s="101">
        <f>'[1]13'!AA$865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'[1]13'!C$866</f>
        <v>0</v>
      </c>
      <c r="F46" s="94">
        <f>'[1]13'!D$866</f>
        <v>0</v>
      </c>
      <c r="G46" s="94">
        <f>'[1]13'!E$866</f>
        <v>0</v>
      </c>
      <c r="H46" s="95">
        <f>'[1]13'!F$866</f>
        <v>0</v>
      </c>
      <c r="I46" s="94">
        <f>'[1]13'!G$866</f>
        <v>0</v>
      </c>
      <c r="J46" s="96">
        <f>'[1]13'!H$866</f>
        <v>0</v>
      </c>
      <c r="K46" s="94">
        <f>'[1]13'!P$866</f>
        <v>0</v>
      </c>
      <c r="L46" s="94">
        <f>'[1]13'!Y$866</f>
        <v>0</v>
      </c>
      <c r="M46" s="94">
        <f>'[1]13'!AA$866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'[1]13'!C$868</f>
        <v>0</v>
      </c>
      <c r="F48" s="88">
        <f>'[1]13'!D$868</f>
        <v>0</v>
      </c>
      <c r="G48" s="88">
        <f>'[1]13'!E$868</f>
        <v>0</v>
      </c>
      <c r="H48" s="89">
        <f>'[1]13'!F$868</f>
        <v>0</v>
      </c>
      <c r="I48" s="88">
        <f>'[1]13'!G$868</f>
        <v>0</v>
      </c>
      <c r="J48" s="90">
        <f>'[1]13'!H$868</f>
        <v>0</v>
      </c>
      <c r="K48" s="88">
        <f>'[1]13'!P$868</f>
        <v>0</v>
      </c>
      <c r="L48" s="88">
        <f>'[1]13'!Y$868</f>
        <v>0</v>
      </c>
      <c r="M48" s="88">
        <f>'[1]13'!AA$868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'[1]13'!C$869</f>
        <v>0</v>
      </c>
      <c r="F49" s="94">
        <f>'[1]13'!D$869</f>
        <v>0</v>
      </c>
      <c r="G49" s="94">
        <f>'[1]13'!E$869</f>
        <v>0</v>
      </c>
      <c r="H49" s="95">
        <f>'[1]13'!F$869</f>
        <v>0</v>
      </c>
      <c r="I49" s="94">
        <f>'[1]13'!G$869</f>
        <v>0</v>
      </c>
      <c r="J49" s="96">
        <f>'[1]13'!H$869</f>
        <v>0</v>
      </c>
      <c r="K49" s="94">
        <f>'[1]13'!P$869</f>
        <v>0</v>
      </c>
      <c r="L49" s="94">
        <f>'[1]13'!Y$869</f>
        <v>0</v>
      </c>
      <c r="M49" s="94">
        <f>'[1]13'!AA$869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'[1]13'!C$873</f>
        <v>0</v>
      </c>
      <c r="F54" s="88">
        <f>'[1]13'!D$873</f>
        <v>0</v>
      </c>
      <c r="G54" s="88">
        <f>'[1]13'!E$873</f>
        <v>0</v>
      </c>
      <c r="H54" s="89">
        <f>'[1]13'!F$873</f>
        <v>0</v>
      </c>
      <c r="I54" s="88">
        <f>'[1]13'!G$873</f>
        <v>0</v>
      </c>
      <c r="J54" s="90">
        <f>'[1]13'!H$873</f>
        <v>0</v>
      </c>
      <c r="K54" s="88">
        <f>'[1]13'!P$873</f>
        <v>0</v>
      </c>
      <c r="L54" s="88">
        <f>'[1]13'!Y$873</f>
        <v>0</v>
      </c>
      <c r="M54" s="88">
        <f>'[1]13'!AA$873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'[1]13'!C$874</f>
        <v>0</v>
      </c>
      <c r="F55" s="94">
        <f>'[1]13'!D$874</f>
        <v>0</v>
      </c>
      <c r="G55" s="94">
        <f>'[1]13'!E$874</f>
        <v>0</v>
      </c>
      <c r="H55" s="95">
        <f>'[1]13'!F$874</f>
        <v>0</v>
      </c>
      <c r="I55" s="94">
        <f>'[1]13'!G$874</f>
        <v>0</v>
      </c>
      <c r="J55" s="96">
        <f>'[1]13'!H$874</f>
        <v>0</v>
      </c>
      <c r="K55" s="94">
        <f>'[1]13'!P$874</f>
        <v>0</v>
      </c>
      <c r="L55" s="94">
        <f>'[1]13'!Y$874</f>
        <v>0</v>
      </c>
      <c r="M55" s="94">
        <f>'[1]13'!AA$874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'[1]13'!C$876</f>
        <v>0</v>
      </c>
      <c r="F57" s="88">
        <f>'[1]13'!D$876</f>
        <v>0</v>
      </c>
      <c r="G57" s="88">
        <f>'[1]13'!E$876</f>
        <v>0</v>
      </c>
      <c r="H57" s="89">
        <f>'[1]13'!F$876</f>
        <v>0</v>
      </c>
      <c r="I57" s="88">
        <f>'[1]13'!G$876</f>
        <v>0</v>
      </c>
      <c r="J57" s="90">
        <f>'[1]13'!H$876</f>
        <v>0</v>
      </c>
      <c r="K57" s="88">
        <f>'[1]13'!P$876</f>
        <v>0</v>
      </c>
      <c r="L57" s="88">
        <f>'[1]13'!Y$876</f>
        <v>0</v>
      </c>
      <c r="M57" s="88">
        <f>'[1]13'!AA$876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'[1]13'!C$877</f>
        <v>0</v>
      </c>
      <c r="F58" s="94">
        <f>'[1]13'!D$877</f>
        <v>0</v>
      </c>
      <c r="G58" s="94">
        <f>'[1]13'!E$877</f>
        <v>0</v>
      </c>
      <c r="H58" s="95">
        <f>'[1]13'!F$877</f>
        <v>0</v>
      </c>
      <c r="I58" s="94">
        <f>'[1]13'!G$877</f>
        <v>0</v>
      </c>
      <c r="J58" s="96">
        <f>'[1]13'!H$877</f>
        <v>0</v>
      </c>
      <c r="K58" s="94">
        <f>'[1]13'!P$877</f>
        <v>0</v>
      </c>
      <c r="L58" s="94">
        <f>'[1]13'!Y$877</f>
        <v>0</v>
      </c>
      <c r="M58" s="94">
        <f>'[1]13'!AA$877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'[1]13'!C$879</f>
        <v>0</v>
      </c>
      <c r="F60" s="88">
        <f>'[1]13'!D$879</f>
        <v>0</v>
      </c>
      <c r="G60" s="88">
        <f>'[1]13'!E$879</f>
        <v>0</v>
      </c>
      <c r="H60" s="89">
        <f>'[1]13'!F$879</f>
        <v>0</v>
      </c>
      <c r="I60" s="88">
        <f>'[1]13'!G$879</f>
        <v>0</v>
      </c>
      <c r="J60" s="90">
        <f>'[1]13'!H$879</f>
        <v>0</v>
      </c>
      <c r="K60" s="88">
        <f>'[1]13'!P$879</f>
        <v>0</v>
      </c>
      <c r="L60" s="88">
        <f>'[1]13'!Y$879</f>
        <v>0</v>
      </c>
      <c r="M60" s="88">
        <f>'[1]13'!AA$879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'[1]13'!C$880</f>
        <v>0</v>
      </c>
      <c r="F61" s="94">
        <f>'[1]13'!D$880</f>
        <v>0</v>
      </c>
      <c r="G61" s="94">
        <f>'[1]13'!E$880</f>
        <v>0</v>
      </c>
      <c r="H61" s="95">
        <f>'[1]13'!F$880</f>
        <v>0</v>
      </c>
      <c r="I61" s="94">
        <f>'[1]13'!G$880</f>
        <v>0</v>
      </c>
      <c r="J61" s="96">
        <f>'[1]13'!H$880</f>
        <v>0</v>
      </c>
      <c r="K61" s="94">
        <f>'[1]13'!P$880</f>
        <v>0</v>
      </c>
      <c r="L61" s="94">
        <f>'[1]13'!Y$880</f>
        <v>0</v>
      </c>
      <c r="M61" s="94">
        <f>'[1]13'!AA$880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'[1]13'!C$881</f>
        <v>0</v>
      </c>
      <c r="F62" s="101">
        <f>'[1]13'!D$881</f>
        <v>0</v>
      </c>
      <c r="G62" s="101">
        <f>'[1]13'!E$881</f>
        <v>0</v>
      </c>
      <c r="H62" s="102">
        <f>'[1]13'!F$881</f>
        <v>0</v>
      </c>
      <c r="I62" s="101">
        <f>'[1]13'!G$881</f>
        <v>0</v>
      </c>
      <c r="J62" s="103">
        <f>'[1]13'!H$881</f>
        <v>0</v>
      </c>
      <c r="K62" s="101">
        <f>'[1]13'!P$881</f>
        <v>0</v>
      </c>
      <c r="L62" s="101">
        <f>'[1]13'!Y$881</f>
        <v>0</v>
      </c>
      <c r="M62" s="101">
        <f>'[1]13'!AA$881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'[1]13'!C$882</f>
        <v>0</v>
      </c>
      <c r="F63" s="101">
        <f>'[1]13'!D$882</f>
        <v>0</v>
      </c>
      <c r="G63" s="101">
        <f>'[1]13'!E$882</f>
        <v>0</v>
      </c>
      <c r="H63" s="102">
        <f>'[1]13'!F$882</f>
        <v>0</v>
      </c>
      <c r="I63" s="101">
        <f>'[1]13'!G$882</f>
        <v>0</v>
      </c>
      <c r="J63" s="103">
        <f>'[1]13'!H$882</f>
        <v>0</v>
      </c>
      <c r="K63" s="101">
        <f>'[1]13'!P$882</f>
        <v>0</v>
      </c>
      <c r="L63" s="101">
        <f>'[1]13'!Y$882</f>
        <v>0</v>
      </c>
      <c r="M63" s="101">
        <f>'[1]13'!AA$882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'[1]13'!C$885</f>
        <v>0</v>
      </c>
      <c r="F66" s="88">
        <f>'[1]13'!D$885</f>
        <v>0</v>
      </c>
      <c r="G66" s="88">
        <f>'[1]13'!E$885</f>
        <v>0</v>
      </c>
      <c r="H66" s="89">
        <f>'[1]13'!F$885</f>
        <v>0</v>
      </c>
      <c r="I66" s="88">
        <f>'[1]13'!G$885</f>
        <v>0</v>
      </c>
      <c r="J66" s="90">
        <f>'[1]13'!H$885</f>
        <v>0</v>
      </c>
      <c r="K66" s="88">
        <f>'[1]13'!P$885</f>
        <v>0</v>
      </c>
      <c r="L66" s="88">
        <f>'[1]13'!Y$885</f>
        <v>0</v>
      </c>
      <c r="M66" s="90">
        <f>'[1]13'!AA$885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'[1]13'!C$886</f>
        <v>0</v>
      </c>
      <c r="F67" s="94">
        <f>'[1]13'!D$886</f>
        <v>0</v>
      </c>
      <c r="G67" s="94">
        <f>'[1]13'!E$886</f>
        <v>0</v>
      </c>
      <c r="H67" s="95">
        <f>'[1]13'!F$886</f>
        <v>0</v>
      </c>
      <c r="I67" s="94">
        <f>'[1]13'!G$886</f>
        <v>0</v>
      </c>
      <c r="J67" s="96">
        <f>'[1]13'!H$886</f>
        <v>0</v>
      </c>
      <c r="K67" s="94">
        <f>'[1]13'!P$886</f>
        <v>0</v>
      </c>
      <c r="L67" s="94">
        <f>'[1]13'!Y$886</f>
        <v>0</v>
      </c>
      <c r="M67" s="96">
        <f>'[1]13'!AA$886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'[1]13'!C$888</f>
        <v>0</v>
      </c>
      <c r="F69" s="88">
        <f>'[1]13'!D$888</f>
        <v>0</v>
      </c>
      <c r="G69" s="88">
        <f>'[1]13'!E$888</f>
        <v>0</v>
      </c>
      <c r="H69" s="89">
        <f>'[1]13'!F$888</f>
        <v>0</v>
      </c>
      <c r="I69" s="88">
        <f>'[1]13'!G$888</f>
        <v>0</v>
      </c>
      <c r="J69" s="90">
        <f>'[1]13'!H$888</f>
        <v>0</v>
      </c>
      <c r="K69" s="88">
        <f>'[1]13'!P$888</f>
        <v>0</v>
      </c>
      <c r="L69" s="88">
        <f>'[1]13'!Y$888</f>
        <v>0</v>
      </c>
      <c r="M69" s="90">
        <f>'[1]13'!AA$888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'[1]13'!C$889</f>
        <v>0</v>
      </c>
      <c r="F70" s="94">
        <f>'[1]13'!D$889</f>
        <v>0</v>
      </c>
      <c r="G70" s="94">
        <f>'[1]13'!E$889</f>
        <v>0</v>
      </c>
      <c r="H70" s="95">
        <f>'[1]13'!F$889</f>
        <v>0</v>
      </c>
      <c r="I70" s="94">
        <f>'[1]13'!G$889</f>
        <v>0</v>
      </c>
      <c r="J70" s="96">
        <f>'[1]13'!H$889</f>
        <v>0</v>
      </c>
      <c r="K70" s="94">
        <f>'[1]13'!P$889</f>
        <v>0</v>
      </c>
      <c r="L70" s="94">
        <f>'[1]13'!Y$889</f>
        <v>0</v>
      </c>
      <c r="M70" s="96">
        <f>'[1]13'!AA$889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'[1]13'!C$890</f>
        <v>0</v>
      </c>
      <c r="F72" s="101">
        <f>'[1]13'!D$890</f>
        <v>0</v>
      </c>
      <c r="G72" s="101">
        <f>'[1]13'!E$890</f>
        <v>0</v>
      </c>
      <c r="H72" s="102">
        <f>'[1]13'!F$890</f>
        <v>0</v>
      </c>
      <c r="I72" s="101">
        <f>'[1]13'!G$890</f>
        <v>0</v>
      </c>
      <c r="J72" s="103">
        <f>'[1]13'!H$890</f>
        <v>0</v>
      </c>
      <c r="K72" s="101">
        <f>'[1]13'!P$890</f>
        <v>0</v>
      </c>
      <c r="L72" s="101">
        <f>'[1]13'!Y$890</f>
        <v>0</v>
      </c>
      <c r="M72" s="101">
        <f>'[1]13'!AA$890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'[1]13'!C$892</f>
        <v>0</v>
      </c>
      <c r="F74" s="88">
        <f>'[1]13'!D$892</f>
        <v>0</v>
      </c>
      <c r="G74" s="88">
        <f>'[1]13'!E$892</f>
        <v>0</v>
      </c>
      <c r="H74" s="89">
        <f>'[1]13'!F$892</f>
        <v>0</v>
      </c>
      <c r="I74" s="88">
        <f>'[1]13'!G$892</f>
        <v>0</v>
      </c>
      <c r="J74" s="90">
        <f>'[1]13'!H$892</f>
        <v>0</v>
      </c>
      <c r="K74" s="88">
        <f>'[1]13'!P$892</f>
        <v>0</v>
      </c>
      <c r="L74" s="88">
        <f>'[1]13'!Y$892</f>
        <v>0</v>
      </c>
      <c r="M74" s="88">
        <f>'[1]13'!AA$892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'[1]13'!C$893</f>
        <v>0</v>
      </c>
      <c r="F75" s="94">
        <f>'[1]13'!D$893</f>
        <v>0</v>
      </c>
      <c r="G75" s="94">
        <f>'[1]13'!E$893</f>
        <v>0</v>
      </c>
      <c r="H75" s="95">
        <f>'[1]13'!F$893</f>
        <v>0</v>
      </c>
      <c r="I75" s="94">
        <f>'[1]13'!G$893</f>
        <v>0</v>
      </c>
      <c r="J75" s="96">
        <f>'[1]13'!H$893</f>
        <v>0</v>
      </c>
      <c r="K75" s="94">
        <f>'[1]13'!P$893</f>
        <v>0</v>
      </c>
      <c r="L75" s="94">
        <f>'[1]13'!Y$893</f>
        <v>0</v>
      </c>
      <c r="M75" s="94">
        <f>'[1]13'!AA$893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'[1]13'!C$896</f>
        <v>0</v>
      </c>
      <c r="F79" s="88">
        <f>'[1]13'!D$896</f>
        <v>0</v>
      </c>
      <c r="G79" s="88">
        <f>'[1]13'!E$896</f>
        <v>0</v>
      </c>
      <c r="H79" s="89">
        <f>'[1]13'!F$896</f>
        <v>0</v>
      </c>
      <c r="I79" s="88">
        <f>'[1]13'!G$896</f>
        <v>0</v>
      </c>
      <c r="J79" s="90">
        <f>'[1]13'!H$896</f>
        <v>0</v>
      </c>
      <c r="K79" s="88">
        <f>'[1]13'!P$896</f>
        <v>0</v>
      </c>
      <c r="L79" s="88">
        <f>'[1]13'!Y$896</f>
        <v>0</v>
      </c>
      <c r="M79" s="88">
        <f>'[1]13'!AA$896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'[1]13'!C$897</f>
        <v>0</v>
      </c>
      <c r="F80" s="94">
        <f>'[1]13'!D$897</f>
        <v>0</v>
      </c>
      <c r="G80" s="94">
        <f>'[1]13'!E$897</f>
        <v>0</v>
      </c>
      <c r="H80" s="95">
        <f>'[1]13'!F$897</f>
        <v>0</v>
      </c>
      <c r="I80" s="94">
        <f>'[1]13'!G$897</f>
        <v>0</v>
      </c>
      <c r="J80" s="96">
        <f>'[1]13'!H$897</f>
        <v>0</v>
      </c>
      <c r="K80" s="94">
        <f>'[1]13'!P$897</f>
        <v>0</v>
      </c>
      <c r="L80" s="94">
        <f>'[1]13'!Y$897</f>
        <v>0</v>
      </c>
      <c r="M80" s="94">
        <f>'[1]13'!AA$897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'[1]13'!C$899</f>
        <v>0</v>
      </c>
      <c r="F82" s="88">
        <f>'[1]13'!D$899</f>
        <v>0</v>
      </c>
      <c r="G82" s="88">
        <f>'[1]13'!E$899</f>
        <v>0</v>
      </c>
      <c r="H82" s="89">
        <f>'[1]13'!F$899</f>
        <v>0</v>
      </c>
      <c r="I82" s="88">
        <f>'[1]13'!G$899</f>
        <v>0</v>
      </c>
      <c r="J82" s="90">
        <f>'[1]13'!H$899</f>
        <v>0</v>
      </c>
      <c r="K82" s="88">
        <f>'[1]13'!P$899</f>
        <v>0</v>
      </c>
      <c r="L82" s="88">
        <f>'[1]13'!Y$899</f>
        <v>0</v>
      </c>
      <c r="M82" s="88">
        <f>'[1]13'!AA$899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'[1]13'!C$900</f>
        <v>0</v>
      </c>
      <c r="F83" s="94">
        <f>'[1]13'!D$900</f>
        <v>0</v>
      </c>
      <c r="G83" s="94">
        <f>'[1]13'!E$900</f>
        <v>0</v>
      </c>
      <c r="H83" s="95">
        <f>'[1]13'!F$900</f>
        <v>0</v>
      </c>
      <c r="I83" s="94">
        <f>'[1]13'!G$900</f>
        <v>0</v>
      </c>
      <c r="J83" s="96">
        <f>'[1]13'!H$900</f>
        <v>0</v>
      </c>
      <c r="K83" s="94">
        <f>'[1]13'!P$900</f>
        <v>0</v>
      </c>
      <c r="L83" s="94">
        <f>'[1]13'!Y$900</f>
        <v>0</v>
      </c>
      <c r="M83" s="94">
        <f>'[1]13'!AA$900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'[1]13'!C$901</f>
        <v>0</v>
      </c>
      <c r="F84" s="101">
        <f>'[1]13'!D$901</f>
        <v>0</v>
      </c>
      <c r="G84" s="101">
        <f>'[1]13'!E$901</f>
        <v>0</v>
      </c>
      <c r="H84" s="102">
        <f>'[1]13'!F$901</f>
        <v>0</v>
      </c>
      <c r="I84" s="101">
        <f>'[1]13'!G$901</f>
        <v>0</v>
      </c>
      <c r="J84" s="103">
        <f>'[1]13'!H$901</f>
        <v>0</v>
      </c>
      <c r="K84" s="101">
        <f>'[1]13'!P$901</f>
        <v>0</v>
      </c>
      <c r="L84" s="101">
        <f>'[1]13'!Y$901</f>
        <v>0</v>
      </c>
      <c r="M84" s="101">
        <f>'[1]13'!AA$901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'[1]13'!C$902</f>
        <v>0</v>
      </c>
      <c r="F85" s="101">
        <f>'[1]13'!D$902</f>
        <v>0</v>
      </c>
      <c r="G85" s="101">
        <f>'[1]13'!E$902</f>
        <v>0</v>
      </c>
      <c r="H85" s="102">
        <f>'[1]13'!F$902</f>
        <v>0</v>
      </c>
      <c r="I85" s="101">
        <f>'[1]13'!G$902</f>
        <v>0</v>
      </c>
      <c r="J85" s="103">
        <f>'[1]13'!H$902</f>
        <v>0</v>
      </c>
      <c r="K85" s="101">
        <f>'[1]13'!P$902</f>
        <v>0</v>
      </c>
      <c r="L85" s="101">
        <f>'[1]13'!Y$902</f>
        <v>0</v>
      </c>
      <c r="M85" s="101">
        <f>'[1]13'!AA$902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'[1]13'!C$903</f>
        <v>0</v>
      </c>
      <c r="F86" s="101">
        <f>'[1]13'!D$903</f>
        <v>0</v>
      </c>
      <c r="G86" s="101">
        <f>'[1]13'!E$903</f>
        <v>0</v>
      </c>
      <c r="H86" s="102">
        <f>'[1]13'!F$903</f>
        <v>0</v>
      </c>
      <c r="I86" s="101">
        <f>'[1]13'!G$903</f>
        <v>0</v>
      </c>
      <c r="J86" s="103">
        <f>'[1]13'!H$903</f>
        <v>0</v>
      </c>
      <c r="K86" s="101">
        <f>'[1]13'!P$903</f>
        <v>0</v>
      </c>
      <c r="L86" s="101">
        <f>'[1]13'!Y$903</f>
        <v>0</v>
      </c>
      <c r="M86" s="101">
        <f>'[1]13'!AA$903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'[1]13'!C$904</f>
        <v>0</v>
      </c>
      <c r="F87" s="101">
        <f>'[1]13'!D$904</f>
        <v>0</v>
      </c>
      <c r="G87" s="101">
        <f>'[1]13'!E$904</f>
        <v>0</v>
      </c>
      <c r="H87" s="102">
        <f>'[1]13'!F$904</f>
        <v>0</v>
      </c>
      <c r="I87" s="101">
        <f>'[1]13'!G$904</f>
        <v>0</v>
      </c>
      <c r="J87" s="103">
        <f>'[1]13'!H$904</f>
        <v>0</v>
      </c>
      <c r="K87" s="101">
        <f>'[1]13'!P$904</f>
        <v>0</v>
      </c>
      <c r="L87" s="101">
        <f>'[1]13'!Y$904</f>
        <v>0</v>
      </c>
      <c r="M87" s="101">
        <f>'[1]13'!AA$904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'[1]13'!C$905</f>
        <v>0</v>
      </c>
      <c r="F88" s="101">
        <f>'[1]13'!D$905</f>
        <v>0</v>
      </c>
      <c r="G88" s="101">
        <f>'[1]13'!E$905</f>
        <v>0</v>
      </c>
      <c r="H88" s="102">
        <f>'[1]13'!F$905</f>
        <v>0</v>
      </c>
      <c r="I88" s="101">
        <f>'[1]13'!G$905</f>
        <v>0</v>
      </c>
      <c r="J88" s="103">
        <f>'[1]13'!H$905</f>
        <v>0</v>
      </c>
      <c r="K88" s="101">
        <f>'[1]13'!P$905</f>
        <v>0</v>
      </c>
      <c r="L88" s="101">
        <f>'[1]13'!Y$905</f>
        <v>0</v>
      </c>
      <c r="M88" s="101">
        <f>'[1]13'!AA$905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'[1]13'!C$906</f>
        <v>0</v>
      </c>
      <c r="F90" s="74">
        <f>'[1]13'!D$906</f>
        <v>0</v>
      </c>
      <c r="G90" s="74">
        <f>'[1]13'!E$906</f>
        <v>0</v>
      </c>
      <c r="H90" s="75">
        <f>'[1]13'!F$906</f>
        <v>0</v>
      </c>
      <c r="I90" s="74">
        <f>'[1]13'!G$906</f>
        <v>0</v>
      </c>
      <c r="J90" s="76">
        <f>'[1]13'!H$906</f>
        <v>0</v>
      </c>
      <c r="K90" s="74">
        <f>'[1]13'!P$906</f>
        <v>0</v>
      </c>
      <c r="L90" s="74">
        <f>'[1]13'!Y$906</f>
        <v>0</v>
      </c>
      <c r="M90" s="74">
        <f>'[1]13'!AA$906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7">
    <tabColor rgb="FFFFFF66"/>
    <pageSetUpPr fitToPage="1"/>
  </sheetPr>
  <dimension ref="A1:AA312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B.2f: Payments and estimates by economic classification: " &amp; PROPER( '[1]13'!$B$14)</f>
        <v>Table B.2f: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'[1]13'!C$976</f>
        <v>0</v>
      </c>
      <c r="F6" s="88">
        <f>'[1]13'!D$976</f>
        <v>0</v>
      </c>
      <c r="G6" s="88">
        <f>'[1]13'!E$976</f>
        <v>0</v>
      </c>
      <c r="H6" s="89">
        <f>'[1]13'!F$976</f>
        <v>0</v>
      </c>
      <c r="I6" s="88">
        <f>'[1]13'!G$976</f>
        <v>0</v>
      </c>
      <c r="J6" s="90">
        <f>'[1]13'!H$976</f>
        <v>0</v>
      </c>
      <c r="K6" s="88">
        <f>'[1]13'!P$976</f>
        <v>0</v>
      </c>
      <c r="L6" s="88">
        <f>'[1]13'!Y$976</f>
        <v>0</v>
      </c>
      <c r="M6" s="88">
        <f>'[1]13'!AA$976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'[1]13'!C$977</f>
        <v>0</v>
      </c>
      <c r="F7" s="94">
        <f>'[1]13'!D$977</f>
        <v>0</v>
      </c>
      <c r="G7" s="94">
        <f>'[1]13'!E$977</f>
        <v>0</v>
      </c>
      <c r="H7" s="95">
        <f>'[1]13'!F$977</f>
        <v>0</v>
      </c>
      <c r="I7" s="94">
        <f>'[1]13'!G$977</f>
        <v>0</v>
      </c>
      <c r="J7" s="96">
        <f>'[1]13'!H$977</f>
        <v>0</v>
      </c>
      <c r="K7" s="94">
        <f>'[1]13'!P$977</f>
        <v>0</v>
      </c>
      <c r="L7" s="94">
        <f>'[1]13'!Y$977</f>
        <v>0</v>
      </c>
      <c r="M7" s="94">
        <f>'[1]13'!AA$977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'[1]13'!C$979</f>
        <v>0</v>
      </c>
      <c r="F9" s="88">
        <f>'[1]13'!D$979</f>
        <v>0</v>
      </c>
      <c r="G9" s="88">
        <f>'[1]13'!E$979</f>
        <v>0</v>
      </c>
      <c r="H9" s="89">
        <f>'[1]13'!F$979</f>
        <v>0</v>
      </c>
      <c r="I9" s="88">
        <f>'[1]13'!G$979</f>
        <v>0</v>
      </c>
      <c r="J9" s="90">
        <f>'[1]13'!H$979</f>
        <v>0</v>
      </c>
      <c r="K9" s="88">
        <f>'[1]13'!P$979</f>
        <v>0</v>
      </c>
      <c r="L9" s="88">
        <f>'[1]13'!Y$979</f>
        <v>0</v>
      </c>
      <c r="M9" s="88">
        <f>'[1]13'!AA$979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'[1]13'!C$980</f>
        <v>0</v>
      </c>
      <c r="F10" s="101">
        <f>'[1]13'!D$980</f>
        <v>0</v>
      </c>
      <c r="G10" s="101">
        <f>'[1]13'!E$980</f>
        <v>0</v>
      </c>
      <c r="H10" s="102">
        <f>'[1]13'!F$980</f>
        <v>0</v>
      </c>
      <c r="I10" s="101">
        <f>'[1]13'!G$980</f>
        <v>0</v>
      </c>
      <c r="J10" s="103">
        <f>'[1]13'!H$980</f>
        <v>0</v>
      </c>
      <c r="K10" s="101">
        <f>'[1]13'!P$980</f>
        <v>0</v>
      </c>
      <c r="L10" s="101">
        <f>'[1]13'!Y$980</f>
        <v>0</v>
      </c>
      <c r="M10" s="101">
        <f>'[1]13'!AA$980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'[1]13'!C$981</f>
        <v>0</v>
      </c>
      <c r="F11" s="101">
        <f>'[1]13'!D$981</f>
        <v>0</v>
      </c>
      <c r="G11" s="101">
        <f>'[1]13'!E$981</f>
        <v>0</v>
      </c>
      <c r="H11" s="102">
        <f>'[1]13'!F$981</f>
        <v>0</v>
      </c>
      <c r="I11" s="101">
        <f>'[1]13'!G$981</f>
        <v>0</v>
      </c>
      <c r="J11" s="103">
        <f>'[1]13'!H$981</f>
        <v>0</v>
      </c>
      <c r="K11" s="101">
        <f>'[1]13'!P$981</f>
        <v>0</v>
      </c>
      <c r="L11" s="101">
        <f>'[1]13'!Y$981</f>
        <v>0</v>
      </c>
      <c r="M11" s="101">
        <f>'[1]13'!AA$981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'[1]13'!C$982</f>
        <v>0</v>
      </c>
      <c r="F12" s="101">
        <f>'[1]13'!D$982</f>
        <v>0</v>
      </c>
      <c r="G12" s="101">
        <f>'[1]13'!E$982</f>
        <v>0</v>
      </c>
      <c r="H12" s="102">
        <f>'[1]13'!F$982</f>
        <v>0</v>
      </c>
      <c r="I12" s="101">
        <f>'[1]13'!G$982</f>
        <v>0</v>
      </c>
      <c r="J12" s="103">
        <f>'[1]13'!H$982</f>
        <v>0</v>
      </c>
      <c r="K12" s="101">
        <f>'[1]13'!P$982</f>
        <v>0</v>
      </c>
      <c r="L12" s="101">
        <f>'[1]13'!Y$982</f>
        <v>0</v>
      </c>
      <c r="M12" s="101">
        <f>'[1]13'!AA$982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'[1]13'!C$983</f>
        <v>0</v>
      </c>
      <c r="F13" s="101">
        <f>'[1]13'!D$983</f>
        <v>0</v>
      </c>
      <c r="G13" s="101">
        <f>'[1]13'!E$983</f>
        <v>0</v>
      </c>
      <c r="H13" s="102">
        <f>'[1]13'!F$983</f>
        <v>0</v>
      </c>
      <c r="I13" s="101">
        <f>'[1]13'!G$983</f>
        <v>0</v>
      </c>
      <c r="J13" s="103">
        <f>'[1]13'!H$983</f>
        <v>0</v>
      </c>
      <c r="K13" s="101">
        <f>'[1]13'!P$983</f>
        <v>0</v>
      </c>
      <c r="L13" s="101">
        <f>'[1]13'!Y$983</f>
        <v>0</v>
      </c>
      <c r="M13" s="101">
        <f>'[1]13'!AA$983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'[1]13'!C$984</f>
        <v>0</v>
      </c>
      <c r="F14" s="101">
        <f>'[1]13'!D$984</f>
        <v>0</v>
      </c>
      <c r="G14" s="101">
        <f>'[1]13'!E$984</f>
        <v>0</v>
      </c>
      <c r="H14" s="102">
        <f>'[1]13'!F$984</f>
        <v>0</v>
      </c>
      <c r="I14" s="101">
        <f>'[1]13'!G$984</f>
        <v>0</v>
      </c>
      <c r="J14" s="103">
        <f>'[1]13'!H$984</f>
        <v>0</v>
      </c>
      <c r="K14" s="101">
        <f>'[1]13'!P$984</f>
        <v>0</v>
      </c>
      <c r="L14" s="101">
        <f>'[1]13'!Y$984</f>
        <v>0</v>
      </c>
      <c r="M14" s="101">
        <f>'[1]13'!AA$984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'[1]13'!C$985</f>
        <v>0</v>
      </c>
      <c r="F15" s="101">
        <f>'[1]13'!D$985</f>
        <v>0</v>
      </c>
      <c r="G15" s="101">
        <f>'[1]13'!E$985</f>
        <v>0</v>
      </c>
      <c r="H15" s="102">
        <f>'[1]13'!F$985</f>
        <v>0</v>
      </c>
      <c r="I15" s="101">
        <f>'[1]13'!G$985</f>
        <v>0</v>
      </c>
      <c r="J15" s="103">
        <f>'[1]13'!H$985</f>
        <v>0</v>
      </c>
      <c r="K15" s="101">
        <f>'[1]13'!P$985</f>
        <v>0</v>
      </c>
      <c r="L15" s="101">
        <f>'[1]13'!Y$985</f>
        <v>0</v>
      </c>
      <c r="M15" s="101">
        <f>'[1]13'!AA$985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'[1]13'!C$986</f>
        <v>0</v>
      </c>
      <c r="F16" s="101">
        <f>'[1]13'!D$986</f>
        <v>0</v>
      </c>
      <c r="G16" s="101">
        <f>'[1]13'!E$986</f>
        <v>0</v>
      </c>
      <c r="H16" s="102">
        <f>'[1]13'!F$986</f>
        <v>0</v>
      </c>
      <c r="I16" s="101">
        <f>'[1]13'!G$986</f>
        <v>0</v>
      </c>
      <c r="J16" s="103">
        <f>'[1]13'!H$986</f>
        <v>0</v>
      </c>
      <c r="K16" s="101">
        <f>'[1]13'!P$986</f>
        <v>0</v>
      </c>
      <c r="L16" s="101">
        <f>'[1]13'!Y$986</f>
        <v>0</v>
      </c>
      <c r="M16" s="101">
        <f>'[1]13'!AA$986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'[1]13'!C$987</f>
        <v>0</v>
      </c>
      <c r="F17" s="101">
        <f>'[1]13'!D$987</f>
        <v>0</v>
      </c>
      <c r="G17" s="101">
        <f>'[1]13'!E$987</f>
        <v>0</v>
      </c>
      <c r="H17" s="102">
        <f>'[1]13'!F$987</f>
        <v>0</v>
      </c>
      <c r="I17" s="101">
        <f>'[1]13'!G$987</f>
        <v>0</v>
      </c>
      <c r="J17" s="103">
        <f>'[1]13'!H$987</f>
        <v>0</v>
      </c>
      <c r="K17" s="101">
        <f>'[1]13'!P$987</f>
        <v>0</v>
      </c>
      <c r="L17" s="101">
        <f>'[1]13'!Y$987</f>
        <v>0</v>
      </c>
      <c r="M17" s="101">
        <f>'[1]13'!AA$987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'[1]13'!C$988</f>
        <v>0</v>
      </c>
      <c r="F18" s="101">
        <f>'[1]13'!D$988</f>
        <v>0</v>
      </c>
      <c r="G18" s="101">
        <f>'[1]13'!E$988</f>
        <v>0</v>
      </c>
      <c r="H18" s="102">
        <f>'[1]13'!F$988</f>
        <v>0</v>
      </c>
      <c r="I18" s="101">
        <f>'[1]13'!G$988</f>
        <v>0</v>
      </c>
      <c r="J18" s="103">
        <f>'[1]13'!H$988</f>
        <v>0</v>
      </c>
      <c r="K18" s="101">
        <f>'[1]13'!P$988</f>
        <v>0</v>
      </c>
      <c r="L18" s="101">
        <f>'[1]13'!Y$988</f>
        <v>0</v>
      </c>
      <c r="M18" s="101">
        <f>'[1]13'!AA$988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'[1]13'!C$989</f>
        <v>0</v>
      </c>
      <c r="F19" s="101">
        <f>'[1]13'!D$989</f>
        <v>0</v>
      </c>
      <c r="G19" s="101">
        <f>'[1]13'!E$989</f>
        <v>0</v>
      </c>
      <c r="H19" s="102">
        <f>'[1]13'!F$989</f>
        <v>0</v>
      </c>
      <c r="I19" s="101">
        <f>'[1]13'!G$989</f>
        <v>0</v>
      </c>
      <c r="J19" s="103">
        <f>'[1]13'!H$989</f>
        <v>0</v>
      </c>
      <c r="K19" s="101">
        <f>'[1]13'!P$989</f>
        <v>0</v>
      </c>
      <c r="L19" s="101">
        <f>'[1]13'!Y$989</f>
        <v>0</v>
      </c>
      <c r="M19" s="101">
        <f>'[1]13'!AA$989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'[1]13'!C$990</f>
        <v>0</v>
      </c>
      <c r="F20" s="101">
        <f>'[1]13'!D$990</f>
        <v>0</v>
      </c>
      <c r="G20" s="101">
        <f>'[1]13'!E$990</f>
        <v>0</v>
      </c>
      <c r="H20" s="102">
        <f>'[1]13'!F$990</f>
        <v>0</v>
      </c>
      <c r="I20" s="101">
        <f>'[1]13'!G$990</f>
        <v>0</v>
      </c>
      <c r="J20" s="103">
        <f>'[1]13'!H$990</f>
        <v>0</v>
      </c>
      <c r="K20" s="101">
        <f>'[1]13'!P$990</f>
        <v>0</v>
      </c>
      <c r="L20" s="101">
        <f>'[1]13'!Y$990</f>
        <v>0</v>
      </c>
      <c r="M20" s="101">
        <f>'[1]13'!AA$990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'[1]13'!C$991</f>
        <v>0</v>
      </c>
      <c r="F21" s="101">
        <f>'[1]13'!D$991</f>
        <v>0</v>
      </c>
      <c r="G21" s="101">
        <f>'[1]13'!E$991</f>
        <v>0</v>
      </c>
      <c r="H21" s="102">
        <f>'[1]13'!F$991</f>
        <v>0</v>
      </c>
      <c r="I21" s="101">
        <f>'[1]13'!G$991</f>
        <v>0</v>
      </c>
      <c r="J21" s="103">
        <f>'[1]13'!H$991</f>
        <v>0</v>
      </c>
      <c r="K21" s="101">
        <f>'[1]13'!P$991</f>
        <v>0</v>
      </c>
      <c r="L21" s="101">
        <f>'[1]13'!Y$991</f>
        <v>0</v>
      </c>
      <c r="M21" s="101">
        <f>'[1]13'!AA$991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'[1]13'!C$992</f>
        <v>0</v>
      </c>
      <c r="F22" s="101">
        <f>'[1]13'!D$992</f>
        <v>0</v>
      </c>
      <c r="G22" s="101">
        <f>'[1]13'!E$992</f>
        <v>0</v>
      </c>
      <c r="H22" s="102">
        <f>'[1]13'!F$992</f>
        <v>0</v>
      </c>
      <c r="I22" s="101">
        <f>'[1]13'!G$992</f>
        <v>0</v>
      </c>
      <c r="J22" s="103">
        <f>'[1]13'!H$992</f>
        <v>0</v>
      </c>
      <c r="K22" s="101">
        <f>'[1]13'!P$992</f>
        <v>0</v>
      </c>
      <c r="L22" s="101">
        <f>'[1]13'!Y$992</f>
        <v>0</v>
      </c>
      <c r="M22" s="101">
        <f>'[1]13'!AA$992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'[1]13'!C$993</f>
        <v>0</v>
      </c>
      <c r="F23" s="101">
        <f>'[1]13'!D$993</f>
        <v>0</v>
      </c>
      <c r="G23" s="101">
        <f>'[1]13'!E$993</f>
        <v>0</v>
      </c>
      <c r="H23" s="102">
        <f>'[1]13'!F$993</f>
        <v>0</v>
      </c>
      <c r="I23" s="101">
        <f>'[1]13'!G$993</f>
        <v>0</v>
      </c>
      <c r="J23" s="103">
        <f>'[1]13'!H$993</f>
        <v>0</v>
      </c>
      <c r="K23" s="101">
        <f>'[1]13'!P$993</f>
        <v>0</v>
      </c>
      <c r="L23" s="101">
        <f>'[1]13'!Y$993</f>
        <v>0</v>
      </c>
      <c r="M23" s="101">
        <f>'[1]13'!AA$993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'[1]13'!C$994</f>
        <v>0</v>
      </c>
      <c r="F24" s="101">
        <f>'[1]13'!D$994</f>
        <v>0</v>
      </c>
      <c r="G24" s="101">
        <f>'[1]13'!E$994</f>
        <v>0</v>
      </c>
      <c r="H24" s="102">
        <f>'[1]13'!F$994</f>
        <v>0</v>
      </c>
      <c r="I24" s="101">
        <f>'[1]13'!G$994</f>
        <v>0</v>
      </c>
      <c r="J24" s="103">
        <f>'[1]13'!H$994</f>
        <v>0</v>
      </c>
      <c r="K24" s="101">
        <f>'[1]13'!P$994</f>
        <v>0</v>
      </c>
      <c r="L24" s="101">
        <f>'[1]13'!Y$994</f>
        <v>0</v>
      </c>
      <c r="M24" s="101">
        <f>'[1]13'!AA$994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'[1]13'!C$995</f>
        <v>0</v>
      </c>
      <c r="F25" s="101">
        <f>'[1]13'!D$995</f>
        <v>0</v>
      </c>
      <c r="G25" s="101">
        <f>'[1]13'!E$995</f>
        <v>0</v>
      </c>
      <c r="H25" s="102">
        <f>'[1]13'!F$995</f>
        <v>0</v>
      </c>
      <c r="I25" s="101">
        <f>'[1]13'!G$995</f>
        <v>0</v>
      </c>
      <c r="J25" s="103">
        <f>'[1]13'!H$995</f>
        <v>0</v>
      </c>
      <c r="K25" s="101">
        <f>'[1]13'!P$995</f>
        <v>0</v>
      </c>
      <c r="L25" s="101">
        <f>'[1]13'!Y$995</f>
        <v>0</v>
      </c>
      <c r="M25" s="101">
        <f>'[1]13'!AA$995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'[1]13'!C$996</f>
        <v>0</v>
      </c>
      <c r="F26" s="101">
        <f>'[1]13'!D$996</f>
        <v>0</v>
      </c>
      <c r="G26" s="101">
        <f>'[1]13'!E$996</f>
        <v>0</v>
      </c>
      <c r="H26" s="102">
        <f>'[1]13'!F$996</f>
        <v>0</v>
      </c>
      <c r="I26" s="101">
        <f>'[1]13'!G$996</f>
        <v>0</v>
      </c>
      <c r="J26" s="103">
        <f>'[1]13'!H$996</f>
        <v>0</v>
      </c>
      <c r="K26" s="101">
        <f>'[1]13'!P$996</f>
        <v>0</v>
      </c>
      <c r="L26" s="101">
        <f>'[1]13'!Y$996</f>
        <v>0</v>
      </c>
      <c r="M26" s="101">
        <f>'[1]13'!AA$996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'[1]13'!C$997</f>
        <v>0</v>
      </c>
      <c r="F27" s="101">
        <f>'[1]13'!D$997</f>
        <v>0</v>
      </c>
      <c r="G27" s="101">
        <f>'[1]13'!E$997</f>
        <v>0</v>
      </c>
      <c r="H27" s="102">
        <f>'[1]13'!F$997</f>
        <v>0</v>
      </c>
      <c r="I27" s="101">
        <f>'[1]13'!G$997</f>
        <v>0</v>
      </c>
      <c r="J27" s="103">
        <f>'[1]13'!H$997</f>
        <v>0</v>
      </c>
      <c r="K27" s="101">
        <f>'[1]13'!P$997</f>
        <v>0</v>
      </c>
      <c r="L27" s="101">
        <f>'[1]13'!Y$997</f>
        <v>0</v>
      </c>
      <c r="M27" s="101">
        <f>'[1]13'!AA$997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'[1]13'!C$998</f>
        <v>0</v>
      </c>
      <c r="F28" s="101">
        <f>'[1]13'!D$998</f>
        <v>0</v>
      </c>
      <c r="G28" s="101">
        <f>'[1]13'!E$998</f>
        <v>0</v>
      </c>
      <c r="H28" s="102">
        <f>'[1]13'!F$998</f>
        <v>0</v>
      </c>
      <c r="I28" s="101">
        <f>'[1]13'!G$998</f>
        <v>0</v>
      </c>
      <c r="J28" s="103">
        <f>'[1]13'!H$998</f>
        <v>0</v>
      </c>
      <c r="K28" s="101">
        <f>'[1]13'!P$998</f>
        <v>0</v>
      </c>
      <c r="L28" s="101">
        <f>'[1]13'!Y$998</f>
        <v>0</v>
      </c>
      <c r="M28" s="101">
        <f>'[1]13'!AA$998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'[1]13'!C$999</f>
        <v>0</v>
      </c>
      <c r="F29" s="101">
        <f>'[1]13'!D$999</f>
        <v>0</v>
      </c>
      <c r="G29" s="101">
        <f>'[1]13'!E$999</f>
        <v>0</v>
      </c>
      <c r="H29" s="102">
        <f>'[1]13'!F$999</f>
        <v>0</v>
      </c>
      <c r="I29" s="101">
        <f>'[1]13'!G$999</f>
        <v>0</v>
      </c>
      <c r="J29" s="103">
        <f>'[1]13'!H$999</f>
        <v>0</v>
      </c>
      <c r="K29" s="101">
        <f>'[1]13'!P$999</f>
        <v>0</v>
      </c>
      <c r="L29" s="101">
        <f>'[1]13'!Y$999</f>
        <v>0</v>
      </c>
      <c r="M29" s="101">
        <f>'[1]13'!AA$999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'[1]13'!C$1000</f>
        <v>0</v>
      </c>
      <c r="F30" s="101">
        <f>'[1]13'!D$1000</f>
        <v>0</v>
      </c>
      <c r="G30" s="101">
        <f>'[1]13'!E$1000</f>
        <v>0</v>
      </c>
      <c r="H30" s="102">
        <f>'[1]13'!F$1000</f>
        <v>0</v>
      </c>
      <c r="I30" s="101">
        <f>'[1]13'!G$1000</f>
        <v>0</v>
      </c>
      <c r="J30" s="103">
        <f>'[1]13'!H$1000</f>
        <v>0</v>
      </c>
      <c r="K30" s="101">
        <f>'[1]13'!P$1000</f>
        <v>0</v>
      </c>
      <c r="L30" s="101">
        <f>'[1]13'!Y$1000</f>
        <v>0</v>
      </c>
      <c r="M30" s="101">
        <f>'[1]13'!AA$1000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'[1]13'!C$1001</f>
        <v>0</v>
      </c>
      <c r="F31" s="101">
        <f>'[1]13'!D$1001</f>
        <v>0</v>
      </c>
      <c r="G31" s="101">
        <f>'[1]13'!E$1001</f>
        <v>0</v>
      </c>
      <c r="H31" s="102">
        <f>'[1]13'!F$1001</f>
        <v>0</v>
      </c>
      <c r="I31" s="101">
        <f>'[1]13'!G$1001</f>
        <v>0</v>
      </c>
      <c r="J31" s="103">
        <f>'[1]13'!H$1001</f>
        <v>0</v>
      </c>
      <c r="K31" s="101">
        <f>'[1]13'!P$1001</f>
        <v>0</v>
      </c>
      <c r="L31" s="101">
        <f>'[1]13'!Y$1001</f>
        <v>0</v>
      </c>
      <c r="M31" s="101">
        <f>'[1]13'!AA$1001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'[1]13'!C$1002</f>
        <v>0</v>
      </c>
      <c r="F32" s="101">
        <f>'[1]13'!D$1002</f>
        <v>0</v>
      </c>
      <c r="G32" s="101">
        <f>'[1]13'!E$1002</f>
        <v>0</v>
      </c>
      <c r="H32" s="102">
        <f>'[1]13'!F$1002</f>
        <v>0</v>
      </c>
      <c r="I32" s="101">
        <f>'[1]13'!G$1002</f>
        <v>0</v>
      </c>
      <c r="J32" s="103">
        <f>'[1]13'!H$1002</f>
        <v>0</v>
      </c>
      <c r="K32" s="101">
        <f>'[1]13'!P$1002</f>
        <v>0</v>
      </c>
      <c r="L32" s="101">
        <f>'[1]13'!Y$1002</f>
        <v>0</v>
      </c>
      <c r="M32" s="101">
        <f>'[1]13'!AA$1002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'[1]13'!C$1003</f>
        <v>0</v>
      </c>
      <c r="F33" s="101">
        <f>'[1]13'!D$1003</f>
        <v>0</v>
      </c>
      <c r="G33" s="101">
        <f>'[1]13'!E$1003</f>
        <v>0</v>
      </c>
      <c r="H33" s="102">
        <f>'[1]13'!F$1003</f>
        <v>0</v>
      </c>
      <c r="I33" s="101">
        <f>'[1]13'!G$1003</f>
        <v>0</v>
      </c>
      <c r="J33" s="103">
        <f>'[1]13'!H$1003</f>
        <v>0</v>
      </c>
      <c r="K33" s="101">
        <f>'[1]13'!P$1003</f>
        <v>0</v>
      </c>
      <c r="L33" s="101">
        <f>'[1]13'!Y$1003</f>
        <v>0</v>
      </c>
      <c r="M33" s="101">
        <f>'[1]13'!AA$1003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'[1]13'!C$1004</f>
        <v>0</v>
      </c>
      <c r="F34" s="101">
        <f>'[1]13'!D$1004</f>
        <v>0</v>
      </c>
      <c r="G34" s="101">
        <f>'[1]13'!E$1004</f>
        <v>0</v>
      </c>
      <c r="H34" s="102">
        <f>'[1]13'!F$1004</f>
        <v>0</v>
      </c>
      <c r="I34" s="101">
        <f>'[1]13'!G$1004</f>
        <v>0</v>
      </c>
      <c r="J34" s="103">
        <f>'[1]13'!H$1004</f>
        <v>0</v>
      </c>
      <c r="K34" s="101">
        <f>'[1]13'!P$1004</f>
        <v>0</v>
      </c>
      <c r="L34" s="101">
        <f>'[1]13'!Y$1004</f>
        <v>0</v>
      </c>
      <c r="M34" s="101">
        <f>'[1]13'!AA$1004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'[1]13'!C$1005</f>
        <v>0</v>
      </c>
      <c r="F35" s="101">
        <f>'[1]13'!D$1005</f>
        <v>0</v>
      </c>
      <c r="G35" s="101">
        <f>'[1]13'!E$1005</f>
        <v>0</v>
      </c>
      <c r="H35" s="102">
        <f>'[1]13'!F$1005</f>
        <v>0</v>
      </c>
      <c r="I35" s="101">
        <f>'[1]13'!G$1005</f>
        <v>0</v>
      </c>
      <c r="J35" s="103">
        <f>'[1]13'!H$1005</f>
        <v>0</v>
      </c>
      <c r="K35" s="101">
        <f>'[1]13'!P$1005</f>
        <v>0</v>
      </c>
      <c r="L35" s="101">
        <f>'[1]13'!Y$1005</f>
        <v>0</v>
      </c>
      <c r="M35" s="101">
        <f>'[1]13'!AA$1005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'[1]13'!C$1006</f>
        <v>0</v>
      </c>
      <c r="F36" s="101">
        <f>'[1]13'!D$1006</f>
        <v>0</v>
      </c>
      <c r="G36" s="101">
        <f>'[1]13'!E$1006</f>
        <v>0</v>
      </c>
      <c r="H36" s="102">
        <f>'[1]13'!F$1006</f>
        <v>0</v>
      </c>
      <c r="I36" s="101">
        <f>'[1]13'!G$1006</f>
        <v>0</v>
      </c>
      <c r="J36" s="103">
        <f>'[1]13'!H$1006</f>
        <v>0</v>
      </c>
      <c r="K36" s="101">
        <f>'[1]13'!P$1006</f>
        <v>0</v>
      </c>
      <c r="L36" s="101">
        <f>'[1]13'!Y$1006</f>
        <v>0</v>
      </c>
      <c r="M36" s="101">
        <f>'[1]13'!AA$1006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'[1]13'!C$1007</f>
        <v>0</v>
      </c>
      <c r="F37" s="101">
        <f>'[1]13'!D$1007</f>
        <v>0</v>
      </c>
      <c r="G37" s="101">
        <f>'[1]13'!E$1007</f>
        <v>0</v>
      </c>
      <c r="H37" s="102">
        <f>'[1]13'!F$1007</f>
        <v>0</v>
      </c>
      <c r="I37" s="101">
        <f>'[1]13'!G$1007</f>
        <v>0</v>
      </c>
      <c r="J37" s="103">
        <f>'[1]13'!H$1007</f>
        <v>0</v>
      </c>
      <c r="K37" s="101">
        <f>'[1]13'!P$1007</f>
        <v>0</v>
      </c>
      <c r="L37" s="101">
        <f>'[1]13'!Y$1007</f>
        <v>0</v>
      </c>
      <c r="M37" s="101">
        <f>'[1]13'!AA$1007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'[1]13'!C$1008</f>
        <v>0</v>
      </c>
      <c r="F38" s="101">
        <f>'[1]13'!D$1008</f>
        <v>0</v>
      </c>
      <c r="G38" s="101">
        <f>'[1]13'!E$1008</f>
        <v>0</v>
      </c>
      <c r="H38" s="102">
        <f>'[1]13'!F$1008</f>
        <v>0</v>
      </c>
      <c r="I38" s="101">
        <f>'[1]13'!G$1008</f>
        <v>0</v>
      </c>
      <c r="J38" s="103">
        <f>'[1]13'!H$1008</f>
        <v>0</v>
      </c>
      <c r="K38" s="101">
        <f>'[1]13'!P$1008</f>
        <v>0</v>
      </c>
      <c r="L38" s="101">
        <f>'[1]13'!Y$1008</f>
        <v>0</v>
      </c>
      <c r="M38" s="101">
        <f>'[1]13'!AA$1008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'[1]13'!C$1009</f>
        <v>0</v>
      </c>
      <c r="F39" s="101">
        <f>'[1]13'!D$1009</f>
        <v>0</v>
      </c>
      <c r="G39" s="101">
        <f>'[1]13'!E$1009</f>
        <v>0</v>
      </c>
      <c r="H39" s="102">
        <f>'[1]13'!F$1009</f>
        <v>0</v>
      </c>
      <c r="I39" s="101">
        <f>'[1]13'!G$1009</f>
        <v>0</v>
      </c>
      <c r="J39" s="103">
        <f>'[1]13'!H$1009</f>
        <v>0</v>
      </c>
      <c r="K39" s="101">
        <f>'[1]13'!P$1009</f>
        <v>0</v>
      </c>
      <c r="L39" s="101">
        <f>'[1]13'!Y$1009</f>
        <v>0</v>
      </c>
      <c r="M39" s="101">
        <f>'[1]13'!AA$1009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'[1]13'!C$1010</f>
        <v>0</v>
      </c>
      <c r="F40" s="101">
        <f>'[1]13'!D$1010</f>
        <v>0</v>
      </c>
      <c r="G40" s="101">
        <f>'[1]13'!E$1010</f>
        <v>0</v>
      </c>
      <c r="H40" s="102">
        <f>'[1]13'!F$1010</f>
        <v>0</v>
      </c>
      <c r="I40" s="101">
        <f>'[1]13'!G$1010</f>
        <v>0</v>
      </c>
      <c r="J40" s="103">
        <f>'[1]13'!H$1010</f>
        <v>0</v>
      </c>
      <c r="K40" s="101">
        <f>'[1]13'!P$1010</f>
        <v>0</v>
      </c>
      <c r="L40" s="101">
        <f>'[1]13'!Y$1010</f>
        <v>0</v>
      </c>
      <c r="M40" s="101">
        <f>'[1]13'!AA$1010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'[1]13'!C$1011</f>
        <v>0</v>
      </c>
      <c r="F41" s="101">
        <f>'[1]13'!D$1011</f>
        <v>0</v>
      </c>
      <c r="G41" s="101">
        <f>'[1]13'!E$1011</f>
        <v>0</v>
      </c>
      <c r="H41" s="102">
        <f>'[1]13'!F$1011</f>
        <v>0</v>
      </c>
      <c r="I41" s="101">
        <f>'[1]13'!G$1011</f>
        <v>0</v>
      </c>
      <c r="J41" s="103">
        <f>'[1]13'!H$1011</f>
        <v>0</v>
      </c>
      <c r="K41" s="101">
        <f>'[1]13'!P$1011</f>
        <v>0</v>
      </c>
      <c r="L41" s="101">
        <f>'[1]13'!Y$1011</f>
        <v>0</v>
      </c>
      <c r="M41" s="101">
        <f>'[1]13'!AA$1011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'[1]13'!C$1012</f>
        <v>0</v>
      </c>
      <c r="F42" s="101">
        <f>'[1]13'!D$1012</f>
        <v>0</v>
      </c>
      <c r="G42" s="101">
        <f>'[1]13'!E$1012</f>
        <v>0</v>
      </c>
      <c r="H42" s="102">
        <f>'[1]13'!F$1012</f>
        <v>0</v>
      </c>
      <c r="I42" s="101">
        <f>'[1]13'!G$1012</f>
        <v>0</v>
      </c>
      <c r="J42" s="103">
        <f>'[1]13'!H$1012</f>
        <v>0</v>
      </c>
      <c r="K42" s="101">
        <f>'[1]13'!P$1012</f>
        <v>0</v>
      </c>
      <c r="L42" s="101">
        <f>'[1]13'!Y$1012</f>
        <v>0</v>
      </c>
      <c r="M42" s="101">
        <f>'[1]13'!AA$1012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'[1]13'!C$1013</f>
        <v>0</v>
      </c>
      <c r="F43" s="101">
        <f>'[1]13'!D$1013</f>
        <v>0</v>
      </c>
      <c r="G43" s="101">
        <f>'[1]13'!E$1013</f>
        <v>0</v>
      </c>
      <c r="H43" s="102">
        <f>'[1]13'!F$1013</f>
        <v>0</v>
      </c>
      <c r="I43" s="101">
        <f>'[1]13'!G$1013</f>
        <v>0</v>
      </c>
      <c r="J43" s="103">
        <f>'[1]13'!H$1013</f>
        <v>0</v>
      </c>
      <c r="K43" s="101">
        <f>'[1]13'!P$1013</f>
        <v>0</v>
      </c>
      <c r="L43" s="101">
        <f>'[1]13'!Y$1013</f>
        <v>0</v>
      </c>
      <c r="M43" s="101">
        <f>'[1]13'!AA$1013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'[1]13'!C$1014</f>
        <v>0</v>
      </c>
      <c r="F44" s="101">
        <f>'[1]13'!D$1014</f>
        <v>0</v>
      </c>
      <c r="G44" s="101">
        <f>'[1]13'!E$1014</f>
        <v>0</v>
      </c>
      <c r="H44" s="102">
        <f>'[1]13'!F$1014</f>
        <v>0</v>
      </c>
      <c r="I44" s="101">
        <f>'[1]13'!G$1014</f>
        <v>0</v>
      </c>
      <c r="J44" s="103">
        <f>'[1]13'!H$1014</f>
        <v>0</v>
      </c>
      <c r="K44" s="101">
        <f>'[1]13'!P$1014</f>
        <v>0</v>
      </c>
      <c r="L44" s="101">
        <f>'[1]13'!Y$1014</f>
        <v>0</v>
      </c>
      <c r="M44" s="101">
        <f>'[1]13'!AA$1014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'[1]13'!C$1015</f>
        <v>0</v>
      </c>
      <c r="F45" s="101">
        <f>'[1]13'!D$1015</f>
        <v>0</v>
      </c>
      <c r="G45" s="101">
        <f>'[1]13'!E$1015</f>
        <v>0</v>
      </c>
      <c r="H45" s="102">
        <f>'[1]13'!F$1015</f>
        <v>0</v>
      </c>
      <c r="I45" s="101">
        <f>'[1]13'!G$1015</f>
        <v>0</v>
      </c>
      <c r="J45" s="103">
        <f>'[1]13'!H$1015</f>
        <v>0</v>
      </c>
      <c r="K45" s="101">
        <f>'[1]13'!P$1015</f>
        <v>0</v>
      </c>
      <c r="L45" s="101">
        <f>'[1]13'!Y$1015</f>
        <v>0</v>
      </c>
      <c r="M45" s="101">
        <f>'[1]13'!AA$1015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'[1]13'!C$1016</f>
        <v>0</v>
      </c>
      <c r="F46" s="94">
        <f>'[1]13'!D$1016</f>
        <v>0</v>
      </c>
      <c r="G46" s="94">
        <f>'[1]13'!E$1016</f>
        <v>0</v>
      </c>
      <c r="H46" s="95">
        <f>'[1]13'!F$1016</f>
        <v>0</v>
      </c>
      <c r="I46" s="94">
        <f>'[1]13'!G$1016</f>
        <v>0</v>
      </c>
      <c r="J46" s="96">
        <f>'[1]13'!H$1016</f>
        <v>0</v>
      </c>
      <c r="K46" s="94">
        <f>'[1]13'!P$1016</f>
        <v>0</v>
      </c>
      <c r="L46" s="94">
        <f>'[1]13'!Y$1016</f>
        <v>0</v>
      </c>
      <c r="M46" s="94">
        <f>'[1]13'!AA$1016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'[1]13'!C$1018</f>
        <v>0</v>
      </c>
      <c r="F48" s="88">
        <f>'[1]13'!D$1018</f>
        <v>0</v>
      </c>
      <c r="G48" s="88">
        <f>'[1]13'!E$1018</f>
        <v>0</v>
      </c>
      <c r="H48" s="89">
        <f>'[1]13'!F$1018</f>
        <v>0</v>
      </c>
      <c r="I48" s="88">
        <f>'[1]13'!G$1018</f>
        <v>0</v>
      </c>
      <c r="J48" s="90">
        <f>'[1]13'!H$1018</f>
        <v>0</v>
      </c>
      <c r="K48" s="88">
        <f>'[1]13'!P$1018</f>
        <v>0</v>
      </c>
      <c r="L48" s="88">
        <f>'[1]13'!Y$1018</f>
        <v>0</v>
      </c>
      <c r="M48" s="88">
        <f>'[1]13'!AA$1018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'[1]13'!C$1019</f>
        <v>0</v>
      </c>
      <c r="F49" s="94">
        <f>'[1]13'!D$1019</f>
        <v>0</v>
      </c>
      <c r="G49" s="94">
        <f>'[1]13'!E$1019</f>
        <v>0</v>
      </c>
      <c r="H49" s="95">
        <f>'[1]13'!F$1019</f>
        <v>0</v>
      </c>
      <c r="I49" s="94">
        <f>'[1]13'!G$1019</f>
        <v>0</v>
      </c>
      <c r="J49" s="96">
        <f>'[1]13'!H$1019</f>
        <v>0</v>
      </c>
      <c r="K49" s="94">
        <f>'[1]13'!P$1019</f>
        <v>0</v>
      </c>
      <c r="L49" s="94">
        <f>'[1]13'!Y$1019</f>
        <v>0</v>
      </c>
      <c r="M49" s="94">
        <f>'[1]13'!AA$1019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'[1]13'!C$1023</f>
        <v>0</v>
      </c>
      <c r="F54" s="88">
        <f>'[1]13'!D$1023</f>
        <v>0</v>
      </c>
      <c r="G54" s="88">
        <f>'[1]13'!E$1023</f>
        <v>0</v>
      </c>
      <c r="H54" s="89">
        <f>'[1]13'!F$1023</f>
        <v>0</v>
      </c>
      <c r="I54" s="88">
        <f>'[1]13'!G$1023</f>
        <v>0</v>
      </c>
      <c r="J54" s="90">
        <f>'[1]13'!H$1023</f>
        <v>0</v>
      </c>
      <c r="K54" s="88">
        <f>'[1]13'!P$1023</f>
        <v>0</v>
      </c>
      <c r="L54" s="88">
        <f>'[1]13'!Y$1023</f>
        <v>0</v>
      </c>
      <c r="M54" s="88">
        <f>'[1]13'!AA$1023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'[1]13'!C$1024</f>
        <v>0</v>
      </c>
      <c r="F55" s="94">
        <f>'[1]13'!D$1024</f>
        <v>0</v>
      </c>
      <c r="G55" s="94">
        <f>'[1]13'!E$1024</f>
        <v>0</v>
      </c>
      <c r="H55" s="95">
        <f>'[1]13'!F$1024</f>
        <v>0</v>
      </c>
      <c r="I55" s="94">
        <f>'[1]13'!G$1024</f>
        <v>0</v>
      </c>
      <c r="J55" s="96">
        <f>'[1]13'!H$1024</f>
        <v>0</v>
      </c>
      <c r="K55" s="94">
        <f>'[1]13'!P$1024</f>
        <v>0</v>
      </c>
      <c r="L55" s="94">
        <f>'[1]13'!Y$1024</f>
        <v>0</v>
      </c>
      <c r="M55" s="94">
        <f>'[1]13'!AA$1024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'[1]13'!C$1026</f>
        <v>0</v>
      </c>
      <c r="F57" s="88">
        <f>'[1]13'!D$1026</f>
        <v>0</v>
      </c>
      <c r="G57" s="88">
        <f>'[1]13'!E$1026</f>
        <v>0</v>
      </c>
      <c r="H57" s="89">
        <f>'[1]13'!F$1026</f>
        <v>0</v>
      </c>
      <c r="I57" s="88">
        <f>'[1]13'!G$1026</f>
        <v>0</v>
      </c>
      <c r="J57" s="90">
        <f>'[1]13'!H$1026</f>
        <v>0</v>
      </c>
      <c r="K57" s="88">
        <f>'[1]13'!P$1026</f>
        <v>0</v>
      </c>
      <c r="L57" s="88">
        <f>'[1]13'!Y$1026</f>
        <v>0</v>
      </c>
      <c r="M57" s="88">
        <f>'[1]13'!AA$1026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'[1]13'!C$1027</f>
        <v>0</v>
      </c>
      <c r="F58" s="94">
        <f>'[1]13'!D$1027</f>
        <v>0</v>
      </c>
      <c r="G58" s="94">
        <f>'[1]13'!E$1027</f>
        <v>0</v>
      </c>
      <c r="H58" s="95">
        <f>'[1]13'!F$1027</f>
        <v>0</v>
      </c>
      <c r="I58" s="94">
        <f>'[1]13'!G$1027</f>
        <v>0</v>
      </c>
      <c r="J58" s="96">
        <f>'[1]13'!H$1027</f>
        <v>0</v>
      </c>
      <c r="K58" s="94">
        <f>'[1]13'!P$1027</f>
        <v>0</v>
      </c>
      <c r="L58" s="94">
        <f>'[1]13'!Y$1027</f>
        <v>0</v>
      </c>
      <c r="M58" s="94">
        <f>'[1]13'!AA$1027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'[1]13'!C$1029</f>
        <v>0</v>
      </c>
      <c r="F60" s="88">
        <f>'[1]13'!D$1029</f>
        <v>0</v>
      </c>
      <c r="G60" s="88">
        <f>'[1]13'!E$1029</f>
        <v>0</v>
      </c>
      <c r="H60" s="89">
        <f>'[1]13'!F$1029</f>
        <v>0</v>
      </c>
      <c r="I60" s="88">
        <f>'[1]13'!G$1029</f>
        <v>0</v>
      </c>
      <c r="J60" s="90">
        <f>'[1]13'!H$1029</f>
        <v>0</v>
      </c>
      <c r="K60" s="88">
        <f>'[1]13'!P$1029</f>
        <v>0</v>
      </c>
      <c r="L60" s="88">
        <f>'[1]13'!Y$1029</f>
        <v>0</v>
      </c>
      <c r="M60" s="88">
        <f>'[1]13'!AA$1029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'[1]13'!C$1030</f>
        <v>0</v>
      </c>
      <c r="F61" s="94">
        <f>'[1]13'!D$1030</f>
        <v>0</v>
      </c>
      <c r="G61" s="94">
        <f>'[1]13'!E$1030</f>
        <v>0</v>
      </c>
      <c r="H61" s="95">
        <f>'[1]13'!F$1030</f>
        <v>0</v>
      </c>
      <c r="I61" s="94">
        <f>'[1]13'!G$1030</f>
        <v>0</v>
      </c>
      <c r="J61" s="96">
        <f>'[1]13'!H$1030</f>
        <v>0</v>
      </c>
      <c r="K61" s="94">
        <f>'[1]13'!P$1030</f>
        <v>0</v>
      </c>
      <c r="L61" s="94">
        <f>'[1]13'!Y$1030</f>
        <v>0</v>
      </c>
      <c r="M61" s="94">
        <f>'[1]13'!AA$1030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'[1]13'!C$1031</f>
        <v>0</v>
      </c>
      <c r="F62" s="101">
        <f>'[1]13'!D$1031</f>
        <v>0</v>
      </c>
      <c r="G62" s="101">
        <f>'[1]13'!E$1031</f>
        <v>0</v>
      </c>
      <c r="H62" s="102">
        <f>'[1]13'!F$1031</f>
        <v>0</v>
      </c>
      <c r="I62" s="101">
        <f>'[1]13'!G$1031</f>
        <v>0</v>
      </c>
      <c r="J62" s="103">
        <f>'[1]13'!H$1031</f>
        <v>0</v>
      </c>
      <c r="K62" s="101">
        <f>'[1]13'!P$1031</f>
        <v>0</v>
      </c>
      <c r="L62" s="101">
        <f>'[1]13'!Y$1031</f>
        <v>0</v>
      </c>
      <c r="M62" s="101">
        <f>'[1]13'!AA$1031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'[1]13'!C$1032</f>
        <v>0</v>
      </c>
      <c r="F63" s="101">
        <f>'[1]13'!D$1032</f>
        <v>0</v>
      </c>
      <c r="G63" s="101">
        <f>'[1]13'!E$1032</f>
        <v>0</v>
      </c>
      <c r="H63" s="102">
        <f>'[1]13'!F$1032</f>
        <v>0</v>
      </c>
      <c r="I63" s="101">
        <f>'[1]13'!G$1032</f>
        <v>0</v>
      </c>
      <c r="J63" s="103">
        <f>'[1]13'!H$1032</f>
        <v>0</v>
      </c>
      <c r="K63" s="101">
        <f>'[1]13'!P$1032</f>
        <v>0</v>
      </c>
      <c r="L63" s="101">
        <f>'[1]13'!Y$1032</f>
        <v>0</v>
      </c>
      <c r="M63" s="101">
        <f>'[1]13'!AA$1032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'[1]13'!C$1035</f>
        <v>0</v>
      </c>
      <c r="F66" s="88">
        <f>'[1]13'!D$1035</f>
        <v>0</v>
      </c>
      <c r="G66" s="88">
        <f>'[1]13'!E$1035</f>
        <v>0</v>
      </c>
      <c r="H66" s="89">
        <f>'[1]13'!F$1035</f>
        <v>0</v>
      </c>
      <c r="I66" s="88">
        <f>'[1]13'!G$1035</f>
        <v>0</v>
      </c>
      <c r="J66" s="90">
        <f>'[1]13'!H$1035</f>
        <v>0</v>
      </c>
      <c r="K66" s="88">
        <f>'[1]13'!P$1035</f>
        <v>0</v>
      </c>
      <c r="L66" s="88">
        <f>'[1]13'!Y$1035</f>
        <v>0</v>
      </c>
      <c r="M66" s="90">
        <f>'[1]13'!AA$1035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'[1]13'!C$1036</f>
        <v>0</v>
      </c>
      <c r="F67" s="94">
        <f>'[1]13'!D$1036</f>
        <v>0</v>
      </c>
      <c r="G67" s="94">
        <f>'[1]13'!E$1036</f>
        <v>0</v>
      </c>
      <c r="H67" s="95">
        <f>'[1]13'!F$1036</f>
        <v>0</v>
      </c>
      <c r="I67" s="94">
        <f>'[1]13'!G$1036</f>
        <v>0</v>
      </c>
      <c r="J67" s="96">
        <f>'[1]13'!H$1036</f>
        <v>0</v>
      </c>
      <c r="K67" s="94">
        <f>'[1]13'!P$1036</f>
        <v>0</v>
      </c>
      <c r="L67" s="94">
        <f>'[1]13'!Y$1036</f>
        <v>0</v>
      </c>
      <c r="M67" s="96">
        <f>'[1]13'!AA$1036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'[1]13'!C$1038</f>
        <v>0</v>
      </c>
      <c r="F69" s="88">
        <f>'[1]13'!D$1038</f>
        <v>0</v>
      </c>
      <c r="G69" s="88">
        <f>'[1]13'!E$1038</f>
        <v>0</v>
      </c>
      <c r="H69" s="89">
        <f>'[1]13'!F$1038</f>
        <v>0</v>
      </c>
      <c r="I69" s="88">
        <f>'[1]13'!G$1038</f>
        <v>0</v>
      </c>
      <c r="J69" s="90">
        <f>'[1]13'!H$1038</f>
        <v>0</v>
      </c>
      <c r="K69" s="88">
        <f>'[1]13'!P$1038</f>
        <v>0</v>
      </c>
      <c r="L69" s="88">
        <f>'[1]13'!Y$1038</f>
        <v>0</v>
      </c>
      <c r="M69" s="90">
        <f>'[1]13'!AA$1038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'[1]13'!C$1039</f>
        <v>0</v>
      </c>
      <c r="F70" s="94">
        <f>'[1]13'!D$1039</f>
        <v>0</v>
      </c>
      <c r="G70" s="94">
        <f>'[1]13'!E$1039</f>
        <v>0</v>
      </c>
      <c r="H70" s="95">
        <f>'[1]13'!F$1039</f>
        <v>0</v>
      </c>
      <c r="I70" s="94">
        <f>'[1]13'!G$1039</f>
        <v>0</v>
      </c>
      <c r="J70" s="96">
        <f>'[1]13'!H$1039</f>
        <v>0</v>
      </c>
      <c r="K70" s="94">
        <f>'[1]13'!P$1039</f>
        <v>0</v>
      </c>
      <c r="L70" s="94">
        <f>'[1]13'!Y$1039</f>
        <v>0</v>
      </c>
      <c r="M70" s="96">
        <f>'[1]13'!AA$1039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'[1]13'!C$1040</f>
        <v>0</v>
      </c>
      <c r="F72" s="101">
        <f>'[1]13'!D$1040</f>
        <v>0</v>
      </c>
      <c r="G72" s="101">
        <f>'[1]13'!E$1040</f>
        <v>0</v>
      </c>
      <c r="H72" s="102">
        <f>'[1]13'!F$1040</f>
        <v>0</v>
      </c>
      <c r="I72" s="101">
        <f>'[1]13'!G$1040</f>
        <v>0</v>
      </c>
      <c r="J72" s="103">
        <f>'[1]13'!H$1040</f>
        <v>0</v>
      </c>
      <c r="K72" s="101">
        <f>'[1]13'!P$1040</f>
        <v>0</v>
      </c>
      <c r="L72" s="101">
        <f>'[1]13'!Y$1040</f>
        <v>0</v>
      </c>
      <c r="M72" s="101">
        <f>'[1]13'!AA$1040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'[1]13'!C$1042</f>
        <v>0</v>
      </c>
      <c r="F74" s="88">
        <f>'[1]13'!D$1042</f>
        <v>0</v>
      </c>
      <c r="G74" s="88">
        <f>'[1]13'!E$1042</f>
        <v>0</v>
      </c>
      <c r="H74" s="89">
        <f>'[1]13'!F$1042</f>
        <v>0</v>
      </c>
      <c r="I74" s="88">
        <f>'[1]13'!G$1042</f>
        <v>0</v>
      </c>
      <c r="J74" s="90">
        <f>'[1]13'!H$1042</f>
        <v>0</v>
      </c>
      <c r="K74" s="88">
        <f>'[1]13'!P$1042</f>
        <v>0</v>
      </c>
      <c r="L74" s="88">
        <f>'[1]13'!Y$1042</f>
        <v>0</v>
      </c>
      <c r="M74" s="88">
        <f>'[1]13'!AA$1042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'[1]13'!C$1043</f>
        <v>0</v>
      </c>
      <c r="F75" s="94">
        <f>'[1]13'!D$1043</f>
        <v>0</v>
      </c>
      <c r="G75" s="94">
        <f>'[1]13'!E$1043</f>
        <v>0</v>
      </c>
      <c r="H75" s="95">
        <f>'[1]13'!F$1043</f>
        <v>0</v>
      </c>
      <c r="I75" s="94">
        <f>'[1]13'!G$1043</f>
        <v>0</v>
      </c>
      <c r="J75" s="96">
        <f>'[1]13'!H$1043</f>
        <v>0</v>
      </c>
      <c r="K75" s="94">
        <f>'[1]13'!P$1043</f>
        <v>0</v>
      </c>
      <c r="L75" s="94">
        <f>'[1]13'!Y$1043</f>
        <v>0</v>
      </c>
      <c r="M75" s="94">
        <f>'[1]13'!AA$1043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'[1]13'!C$1046</f>
        <v>0</v>
      </c>
      <c r="F79" s="88">
        <f>'[1]13'!D$1046</f>
        <v>0</v>
      </c>
      <c r="G79" s="88">
        <f>'[1]13'!E$1046</f>
        <v>0</v>
      </c>
      <c r="H79" s="89">
        <f>'[1]13'!F$1046</f>
        <v>0</v>
      </c>
      <c r="I79" s="88">
        <f>'[1]13'!G$1046</f>
        <v>0</v>
      </c>
      <c r="J79" s="90">
        <f>'[1]13'!H$1046</f>
        <v>0</v>
      </c>
      <c r="K79" s="88">
        <f>'[1]13'!P$1046</f>
        <v>0</v>
      </c>
      <c r="L79" s="88">
        <f>'[1]13'!Y$1046</f>
        <v>0</v>
      </c>
      <c r="M79" s="88">
        <f>'[1]13'!AA$1046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'[1]13'!C$1047</f>
        <v>0</v>
      </c>
      <c r="F80" s="94">
        <f>'[1]13'!D$1047</f>
        <v>0</v>
      </c>
      <c r="G80" s="94">
        <f>'[1]13'!E$1047</f>
        <v>0</v>
      </c>
      <c r="H80" s="95">
        <f>'[1]13'!F$1047</f>
        <v>0</v>
      </c>
      <c r="I80" s="94">
        <f>'[1]13'!G$1047</f>
        <v>0</v>
      </c>
      <c r="J80" s="96">
        <f>'[1]13'!H$1047</f>
        <v>0</v>
      </c>
      <c r="K80" s="94">
        <f>'[1]13'!P$1047</f>
        <v>0</v>
      </c>
      <c r="L80" s="94">
        <f>'[1]13'!Y$1047</f>
        <v>0</v>
      </c>
      <c r="M80" s="94">
        <f>'[1]13'!AA$1047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'[1]13'!C$1049</f>
        <v>0</v>
      </c>
      <c r="F82" s="88">
        <f>'[1]13'!D$1049</f>
        <v>0</v>
      </c>
      <c r="G82" s="88">
        <f>'[1]13'!E$1049</f>
        <v>0</v>
      </c>
      <c r="H82" s="89">
        <f>'[1]13'!F$1049</f>
        <v>0</v>
      </c>
      <c r="I82" s="88">
        <f>'[1]13'!G$1049</f>
        <v>0</v>
      </c>
      <c r="J82" s="90">
        <f>'[1]13'!H$1049</f>
        <v>0</v>
      </c>
      <c r="K82" s="88">
        <f>'[1]13'!P$1049</f>
        <v>0</v>
      </c>
      <c r="L82" s="88">
        <f>'[1]13'!Y$1049</f>
        <v>0</v>
      </c>
      <c r="M82" s="88">
        <f>'[1]13'!AA$1049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'[1]13'!C$1050</f>
        <v>0</v>
      </c>
      <c r="F83" s="94">
        <f>'[1]13'!D$1050</f>
        <v>0</v>
      </c>
      <c r="G83" s="94">
        <f>'[1]13'!E$1050</f>
        <v>0</v>
      </c>
      <c r="H83" s="95">
        <f>'[1]13'!F$1050</f>
        <v>0</v>
      </c>
      <c r="I83" s="94">
        <f>'[1]13'!G$1050</f>
        <v>0</v>
      </c>
      <c r="J83" s="96">
        <f>'[1]13'!H$1050</f>
        <v>0</v>
      </c>
      <c r="K83" s="94">
        <f>'[1]13'!P$1050</f>
        <v>0</v>
      </c>
      <c r="L83" s="94">
        <f>'[1]13'!Y$1050</f>
        <v>0</v>
      </c>
      <c r="M83" s="94">
        <f>'[1]13'!AA$1050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'[1]13'!C$1051</f>
        <v>0</v>
      </c>
      <c r="F84" s="101">
        <f>'[1]13'!D$1051</f>
        <v>0</v>
      </c>
      <c r="G84" s="101">
        <f>'[1]13'!E$1051</f>
        <v>0</v>
      </c>
      <c r="H84" s="102">
        <f>'[1]13'!F$1051</f>
        <v>0</v>
      </c>
      <c r="I84" s="101">
        <f>'[1]13'!G$1051</f>
        <v>0</v>
      </c>
      <c r="J84" s="103">
        <f>'[1]13'!H$1051</f>
        <v>0</v>
      </c>
      <c r="K84" s="101">
        <f>'[1]13'!P$1051</f>
        <v>0</v>
      </c>
      <c r="L84" s="101">
        <f>'[1]13'!Y$1051</f>
        <v>0</v>
      </c>
      <c r="M84" s="101">
        <f>'[1]13'!AA$1051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'[1]13'!C$1052</f>
        <v>0</v>
      </c>
      <c r="F85" s="101">
        <f>'[1]13'!D$1052</f>
        <v>0</v>
      </c>
      <c r="G85" s="101">
        <f>'[1]13'!E$1052</f>
        <v>0</v>
      </c>
      <c r="H85" s="102">
        <f>'[1]13'!F$1052</f>
        <v>0</v>
      </c>
      <c r="I85" s="101">
        <f>'[1]13'!G$1052</f>
        <v>0</v>
      </c>
      <c r="J85" s="103">
        <f>'[1]13'!H$1052</f>
        <v>0</v>
      </c>
      <c r="K85" s="101">
        <f>'[1]13'!P$1052</f>
        <v>0</v>
      </c>
      <c r="L85" s="101">
        <f>'[1]13'!Y$1052</f>
        <v>0</v>
      </c>
      <c r="M85" s="101">
        <f>'[1]13'!AA$1052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'[1]13'!C$1053</f>
        <v>0</v>
      </c>
      <c r="F86" s="101">
        <f>'[1]13'!D$1053</f>
        <v>0</v>
      </c>
      <c r="G86" s="101">
        <f>'[1]13'!E$1053</f>
        <v>0</v>
      </c>
      <c r="H86" s="102">
        <f>'[1]13'!F$1053</f>
        <v>0</v>
      </c>
      <c r="I86" s="101">
        <f>'[1]13'!G$1053</f>
        <v>0</v>
      </c>
      <c r="J86" s="103">
        <f>'[1]13'!H$1053</f>
        <v>0</v>
      </c>
      <c r="K86" s="101">
        <f>'[1]13'!P$1053</f>
        <v>0</v>
      </c>
      <c r="L86" s="101">
        <f>'[1]13'!Y$1053</f>
        <v>0</v>
      </c>
      <c r="M86" s="101">
        <f>'[1]13'!AA$1053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'[1]13'!C$1054</f>
        <v>0</v>
      </c>
      <c r="F87" s="101">
        <f>'[1]13'!D$1054</f>
        <v>0</v>
      </c>
      <c r="G87" s="101">
        <f>'[1]13'!E$1054</f>
        <v>0</v>
      </c>
      <c r="H87" s="102">
        <f>'[1]13'!F$1054</f>
        <v>0</v>
      </c>
      <c r="I87" s="101">
        <f>'[1]13'!G$1054</f>
        <v>0</v>
      </c>
      <c r="J87" s="103">
        <f>'[1]13'!H$1054</f>
        <v>0</v>
      </c>
      <c r="K87" s="101">
        <f>'[1]13'!P$1054</f>
        <v>0</v>
      </c>
      <c r="L87" s="101">
        <f>'[1]13'!Y$1054</f>
        <v>0</v>
      </c>
      <c r="M87" s="101">
        <f>'[1]13'!AA$1054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'[1]13'!C$1055</f>
        <v>0</v>
      </c>
      <c r="F88" s="101">
        <f>'[1]13'!D$1055</f>
        <v>0</v>
      </c>
      <c r="G88" s="101">
        <f>'[1]13'!E$1055</f>
        <v>0</v>
      </c>
      <c r="H88" s="102">
        <f>'[1]13'!F$1055</f>
        <v>0</v>
      </c>
      <c r="I88" s="101">
        <f>'[1]13'!G$1055</f>
        <v>0</v>
      </c>
      <c r="J88" s="103">
        <f>'[1]13'!H$1055</f>
        <v>0</v>
      </c>
      <c r="K88" s="101">
        <f>'[1]13'!P$1055</f>
        <v>0</v>
      </c>
      <c r="L88" s="101">
        <f>'[1]13'!Y$1055</f>
        <v>0</v>
      </c>
      <c r="M88" s="101">
        <f>'[1]13'!AA$1055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'[1]13'!C$1056</f>
        <v>0</v>
      </c>
      <c r="F90" s="74">
        <f>'[1]13'!D$1056</f>
        <v>0</v>
      </c>
      <c r="G90" s="74">
        <f>'[1]13'!E$1056</f>
        <v>0</v>
      </c>
      <c r="H90" s="75">
        <f>'[1]13'!F$1056</f>
        <v>0</v>
      </c>
      <c r="I90" s="74">
        <f>'[1]13'!G$1056</f>
        <v>0</v>
      </c>
      <c r="J90" s="76">
        <f>'[1]13'!H$1056</f>
        <v>0</v>
      </c>
      <c r="K90" s="74">
        <f>'[1]13'!P$1056</f>
        <v>0</v>
      </c>
      <c r="L90" s="74">
        <f>'[1]13'!Y$1056</f>
        <v>0</v>
      </c>
      <c r="M90" s="74">
        <f>'[1]13'!AA$1056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>
    <tabColor rgb="FFFFFF66"/>
    <pageSetUpPr fitToPage="1"/>
  </sheetPr>
  <dimension ref="A1:AA312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B.2g: Payments and estimates by economic classification: " &amp; PROPER( '[1]13'!$B$15)</f>
        <v>Table B.2g: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'[1]13'!C$1126</f>
        <v>0</v>
      </c>
      <c r="F6" s="88">
        <f>'[1]13'!D$1126</f>
        <v>0</v>
      </c>
      <c r="G6" s="88">
        <f>'[1]13'!E$1126</f>
        <v>0</v>
      </c>
      <c r="H6" s="89">
        <f>'[1]13'!F$1126</f>
        <v>0</v>
      </c>
      <c r="I6" s="88">
        <f>'[1]13'!G$1126</f>
        <v>0</v>
      </c>
      <c r="J6" s="90">
        <f>'[1]13'!H$1126</f>
        <v>0</v>
      </c>
      <c r="K6" s="88">
        <f>'[1]13'!P$1126</f>
        <v>0</v>
      </c>
      <c r="L6" s="88">
        <f>'[1]13'!Y$1126</f>
        <v>0</v>
      </c>
      <c r="M6" s="88">
        <f>'[1]13'!AA$1126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'[1]13'!C$1127</f>
        <v>0</v>
      </c>
      <c r="F7" s="94">
        <f>'[1]13'!D$1127</f>
        <v>0</v>
      </c>
      <c r="G7" s="94">
        <f>'[1]13'!E$1127</f>
        <v>0</v>
      </c>
      <c r="H7" s="95">
        <f>'[1]13'!F$1127</f>
        <v>0</v>
      </c>
      <c r="I7" s="94">
        <f>'[1]13'!G$1127</f>
        <v>0</v>
      </c>
      <c r="J7" s="96">
        <f>'[1]13'!H$1127</f>
        <v>0</v>
      </c>
      <c r="K7" s="94">
        <f>'[1]13'!P$1127</f>
        <v>0</v>
      </c>
      <c r="L7" s="94">
        <f>'[1]13'!Y$1127</f>
        <v>0</v>
      </c>
      <c r="M7" s="94">
        <f>'[1]13'!AA$1127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'[1]13'!C$1129</f>
        <v>0</v>
      </c>
      <c r="F9" s="88">
        <f>'[1]13'!D$1129</f>
        <v>0</v>
      </c>
      <c r="G9" s="88">
        <f>'[1]13'!E$1129</f>
        <v>0</v>
      </c>
      <c r="H9" s="89">
        <f>'[1]13'!F$1129</f>
        <v>0</v>
      </c>
      <c r="I9" s="88">
        <f>'[1]13'!G$1129</f>
        <v>0</v>
      </c>
      <c r="J9" s="90">
        <f>'[1]13'!H$1129</f>
        <v>0</v>
      </c>
      <c r="K9" s="88">
        <f>'[1]13'!P$1129</f>
        <v>0</v>
      </c>
      <c r="L9" s="88">
        <f>'[1]13'!Y$1129</f>
        <v>0</v>
      </c>
      <c r="M9" s="88">
        <f>'[1]13'!AA$1129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'[1]13'!C$1130</f>
        <v>0</v>
      </c>
      <c r="F10" s="101">
        <f>'[1]13'!D$1130</f>
        <v>0</v>
      </c>
      <c r="G10" s="101">
        <f>'[1]13'!E$1130</f>
        <v>0</v>
      </c>
      <c r="H10" s="102">
        <f>'[1]13'!F$1130</f>
        <v>0</v>
      </c>
      <c r="I10" s="101">
        <f>'[1]13'!G$1130</f>
        <v>0</v>
      </c>
      <c r="J10" s="103">
        <f>'[1]13'!H$1130</f>
        <v>0</v>
      </c>
      <c r="K10" s="101">
        <f>'[1]13'!P$1130</f>
        <v>0</v>
      </c>
      <c r="L10" s="101">
        <f>'[1]13'!Y$1130</f>
        <v>0</v>
      </c>
      <c r="M10" s="101">
        <f>'[1]13'!AA$1130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'[1]13'!C$1131</f>
        <v>0</v>
      </c>
      <c r="F11" s="101">
        <f>'[1]13'!D$1131</f>
        <v>0</v>
      </c>
      <c r="G11" s="101">
        <f>'[1]13'!E$1131</f>
        <v>0</v>
      </c>
      <c r="H11" s="102">
        <f>'[1]13'!F$1131</f>
        <v>0</v>
      </c>
      <c r="I11" s="101">
        <f>'[1]13'!G$1131</f>
        <v>0</v>
      </c>
      <c r="J11" s="103">
        <f>'[1]13'!H$1131</f>
        <v>0</v>
      </c>
      <c r="K11" s="101">
        <f>'[1]13'!P$1131</f>
        <v>0</v>
      </c>
      <c r="L11" s="101">
        <f>'[1]13'!Y$1131</f>
        <v>0</v>
      </c>
      <c r="M11" s="101">
        <f>'[1]13'!AA$1131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'[1]13'!C$1132</f>
        <v>0</v>
      </c>
      <c r="F12" s="101">
        <f>'[1]13'!D$1132</f>
        <v>0</v>
      </c>
      <c r="G12" s="101">
        <f>'[1]13'!E$1132</f>
        <v>0</v>
      </c>
      <c r="H12" s="102">
        <f>'[1]13'!F$1132</f>
        <v>0</v>
      </c>
      <c r="I12" s="101">
        <f>'[1]13'!G$1132</f>
        <v>0</v>
      </c>
      <c r="J12" s="103">
        <f>'[1]13'!H$1132</f>
        <v>0</v>
      </c>
      <c r="K12" s="101">
        <f>'[1]13'!P$1132</f>
        <v>0</v>
      </c>
      <c r="L12" s="101">
        <f>'[1]13'!Y$1132</f>
        <v>0</v>
      </c>
      <c r="M12" s="101">
        <f>'[1]13'!AA$1132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'[1]13'!C$1133</f>
        <v>0</v>
      </c>
      <c r="F13" s="101">
        <f>'[1]13'!D$1133</f>
        <v>0</v>
      </c>
      <c r="G13" s="101">
        <f>'[1]13'!E$1133</f>
        <v>0</v>
      </c>
      <c r="H13" s="102">
        <f>'[1]13'!F$1133</f>
        <v>0</v>
      </c>
      <c r="I13" s="101">
        <f>'[1]13'!G$1133</f>
        <v>0</v>
      </c>
      <c r="J13" s="103">
        <f>'[1]13'!H$1133</f>
        <v>0</v>
      </c>
      <c r="K13" s="101">
        <f>'[1]13'!P$1133</f>
        <v>0</v>
      </c>
      <c r="L13" s="101">
        <f>'[1]13'!Y$1133</f>
        <v>0</v>
      </c>
      <c r="M13" s="101">
        <f>'[1]13'!AA$1133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'[1]13'!C$1134</f>
        <v>0</v>
      </c>
      <c r="F14" s="101">
        <f>'[1]13'!D$1134</f>
        <v>0</v>
      </c>
      <c r="G14" s="101">
        <f>'[1]13'!E$1134</f>
        <v>0</v>
      </c>
      <c r="H14" s="102">
        <f>'[1]13'!F$1134</f>
        <v>0</v>
      </c>
      <c r="I14" s="101">
        <f>'[1]13'!G$1134</f>
        <v>0</v>
      </c>
      <c r="J14" s="103">
        <f>'[1]13'!H$1134</f>
        <v>0</v>
      </c>
      <c r="K14" s="101">
        <f>'[1]13'!P$1134</f>
        <v>0</v>
      </c>
      <c r="L14" s="101">
        <f>'[1]13'!Y$1134</f>
        <v>0</v>
      </c>
      <c r="M14" s="101">
        <f>'[1]13'!AA$1134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'[1]13'!C$1135</f>
        <v>0</v>
      </c>
      <c r="F15" s="101">
        <f>'[1]13'!D$1135</f>
        <v>0</v>
      </c>
      <c r="G15" s="101">
        <f>'[1]13'!E$1135</f>
        <v>0</v>
      </c>
      <c r="H15" s="102">
        <f>'[1]13'!F$1135</f>
        <v>0</v>
      </c>
      <c r="I15" s="101">
        <f>'[1]13'!G$1135</f>
        <v>0</v>
      </c>
      <c r="J15" s="103">
        <f>'[1]13'!H$1135</f>
        <v>0</v>
      </c>
      <c r="K15" s="101">
        <f>'[1]13'!P$1135</f>
        <v>0</v>
      </c>
      <c r="L15" s="101">
        <f>'[1]13'!Y$1135</f>
        <v>0</v>
      </c>
      <c r="M15" s="101">
        <f>'[1]13'!AA$1135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'[1]13'!C$1136</f>
        <v>0</v>
      </c>
      <c r="F16" s="101">
        <f>'[1]13'!D$1136</f>
        <v>0</v>
      </c>
      <c r="G16" s="101">
        <f>'[1]13'!E$1136</f>
        <v>0</v>
      </c>
      <c r="H16" s="102">
        <f>'[1]13'!F$1136</f>
        <v>0</v>
      </c>
      <c r="I16" s="101">
        <f>'[1]13'!G$1136</f>
        <v>0</v>
      </c>
      <c r="J16" s="103">
        <f>'[1]13'!H$1136</f>
        <v>0</v>
      </c>
      <c r="K16" s="101">
        <f>'[1]13'!P$1136</f>
        <v>0</v>
      </c>
      <c r="L16" s="101">
        <f>'[1]13'!Y$1136</f>
        <v>0</v>
      </c>
      <c r="M16" s="101">
        <f>'[1]13'!AA$1136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'[1]13'!C$1137</f>
        <v>0</v>
      </c>
      <c r="F17" s="101">
        <f>'[1]13'!D$1137</f>
        <v>0</v>
      </c>
      <c r="G17" s="101">
        <f>'[1]13'!E$1137</f>
        <v>0</v>
      </c>
      <c r="H17" s="102">
        <f>'[1]13'!F$1137</f>
        <v>0</v>
      </c>
      <c r="I17" s="101">
        <f>'[1]13'!G$1137</f>
        <v>0</v>
      </c>
      <c r="J17" s="103">
        <f>'[1]13'!H$1137</f>
        <v>0</v>
      </c>
      <c r="K17" s="101">
        <f>'[1]13'!P$1137</f>
        <v>0</v>
      </c>
      <c r="L17" s="101">
        <f>'[1]13'!Y$1137</f>
        <v>0</v>
      </c>
      <c r="M17" s="101">
        <f>'[1]13'!AA$1137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'[1]13'!C$1138</f>
        <v>0</v>
      </c>
      <c r="F18" s="101">
        <f>'[1]13'!D$1138</f>
        <v>0</v>
      </c>
      <c r="G18" s="101">
        <f>'[1]13'!E$1138</f>
        <v>0</v>
      </c>
      <c r="H18" s="102">
        <f>'[1]13'!F$1138</f>
        <v>0</v>
      </c>
      <c r="I18" s="101">
        <f>'[1]13'!G$1138</f>
        <v>0</v>
      </c>
      <c r="J18" s="103">
        <f>'[1]13'!H$1138</f>
        <v>0</v>
      </c>
      <c r="K18" s="101">
        <f>'[1]13'!P$1138</f>
        <v>0</v>
      </c>
      <c r="L18" s="101">
        <f>'[1]13'!Y$1138</f>
        <v>0</v>
      </c>
      <c r="M18" s="101">
        <f>'[1]13'!AA$1138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'[1]13'!C$1139</f>
        <v>0</v>
      </c>
      <c r="F19" s="101">
        <f>'[1]13'!D$1139</f>
        <v>0</v>
      </c>
      <c r="G19" s="101">
        <f>'[1]13'!E$1139</f>
        <v>0</v>
      </c>
      <c r="H19" s="102">
        <f>'[1]13'!F$1139</f>
        <v>0</v>
      </c>
      <c r="I19" s="101">
        <f>'[1]13'!G$1139</f>
        <v>0</v>
      </c>
      <c r="J19" s="103">
        <f>'[1]13'!H$1139</f>
        <v>0</v>
      </c>
      <c r="K19" s="101">
        <f>'[1]13'!P$1139</f>
        <v>0</v>
      </c>
      <c r="L19" s="101">
        <f>'[1]13'!Y$1139</f>
        <v>0</v>
      </c>
      <c r="M19" s="101">
        <f>'[1]13'!AA$1139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'[1]13'!C$1140</f>
        <v>0</v>
      </c>
      <c r="F20" s="101">
        <f>'[1]13'!D$1140</f>
        <v>0</v>
      </c>
      <c r="G20" s="101">
        <f>'[1]13'!E$1140</f>
        <v>0</v>
      </c>
      <c r="H20" s="102">
        <f>'[1]13'!F$1140</f>
        <v>0</v>
      </c>
      <c r="I20" s="101">
        <f>'[1]13'!G$1140</f>
        <v>0</v>
      </c>
      <c r="J20" s="103">
        <f>'[1]13'!H$1140</f>
        <v>0</v>
      </c>
      <c r="K20" s="101">
        <f>'[1]13'!P$1140</f>
        <v>0</v>
      </c>
      <c r="L20" s="101">
        <f>'[1]13'!Y$1140</f>
        <v>0</v>
      </c>
      <c r="M20" s="101">
        <f>'[1]13'!AA$1140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'[1]13'!C$1141</f>
        <v>0</v>
      </c>
      <c r="F21" s="101">
        <f>'[1]13'!D$1141</f>
        <v>0</v>
      </c>
      <c r="G21" s="101">
        <f>'[1]13'!E$1141</f>
        <v>0</v>
      </c>
      <c r="H21" s="102">
        <f>'[1]13'!F$1141</f>
        <v>0</v>
      </c>
      <c r="I21" s="101">
        <f>'[1]13'!G$1141</f>
        <v>0</v>
      </c>
      <c r="J21" s="103">
        <f>'[1]13'!H$1141</f>
        <v>0</v>
      </c>
      <c r="K21" s="101">
        <f>'[1]13'!P$1141</f>
        <v>0</v>
      </c>
      <c r="L21" s="101">
        <f>'[1]13'!Y$1141</f>
        <v>0</v>
      </c>
      <c r="M21" s="101">
        <f>'[1]13'!AA$1141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'[1]13'!C$1142</f>
        <v>0</v>
      </c>
      <c r="F22" s="101">
        <f>'[1]13'!D$1142</f>
        <v>0</v>
      </c>
      <c r="G22" s="101">
        <f>'[1]13'!E$1142</f>
        <v>0</v>
      </c>
      <c r="H22" s="102">
        <f>'[1]13'!F$1142</f>
        <v>0</v>
      </c>
      <c r="I22" s="101">
        <f>'[1]13'!G$1142</f>
        <v>0</v>
      </c>
      <c r="J22" s="103">
        <f>'[1]13'!H$1142</f>
        <v>0</v>
      </c>
      <c r="K22" s="101">
        <f>'[1]13'!P$1142</f>
        <v>0</v>
      </c>
      <c r="L22" s="101">
        <f>'[1]13'!Y$1142</f>
        <v>0</v>
      </c>
      <c r="M22" s="101">
        <f>'[1]13'!AA$1142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'[1]13'!C$1143</f>
        <v>0</v>
      </c>
      <c r="F23" s="101">
        <f>'[1]13'!D$1143</f>
        <v>0</v>
      </c>
      <c r="G23" s="101">
        <f>'[1]13'!E$1143</f>
        <v>0</v>
      </c>
      <c r="H23" s="102">
        <f>'[1]13'!F$1143</f>
        <v>0</v>
      </c>
      <c r="I23" s="101">
        <f>'[1]13'!G$1143</f>
        <v>0</v>
      </c>
      <c r="J23" s="103">
        <f>'[1]13'!H$1143</f>
        <v>0</v>
      </c>
      <c r="K23" s="101">
        <f>'[1]13'!P$1143</f>
        <v>0</v>
      </c>
      <c r="L23" s="101">
        <f>'[1]13'!Y$1143</f>
        <v>0</v>
      </c>
      <c r="M23" s="101">
        <f>'[1]13'!AA$1143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'[1]13'!C$1144</f>
        <v>0</v>
      </c>
      <c r="F24" s="101">
        <f>'[1]13'!D$1144</f>
        <v>0</v>
      </c>
      <c r="G24" s="101">
        <f>'[1]13'!E$1144</f>
        <v>0</v>
      </c>
      <c r="H24" s="102">
        <f>'[1]13'!F$1144</f>
        <v>0</v>
      </c>
      <c r="I24" s="101">
        <f>'[1]13'!G$1144</f>
        <v>0</v>
      </c>
      <c r="J24" s="103">
        <f>'[1]13'!H$1144</f>
        <v>0</v>
      </c>
      <c r="K24" s="101">
        <f>'[1]13'!P$1144</f>
        <v>0</v>
      </c>
      <c r="L24" s="101">
        <f>'[1]13'!Y$1144</f>
        <v>0</v>
      </c>
      <c r="M24" s="101">
        <f>'[1]13'!AA$1144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'[1]13'!C$1145</f>
        <v>0</v>
      </c>
      <c r="F25" s="101">
        <f>'[1]13'!D$1145</f>
        <v>0</v>
      </c>
      <c r="G25" s="101">
        <f>'[1]13'!E$1145</f>
        <v>0</v>
      </c>
      <c r="H25" s="102">
        <f>'[1]13'!F$1145</f>
        <v>0</v>
      </c>
      <c r="I25" s="101">
        <f>'[1]13'!G$1145</f>
        <v>0</v>
      </c>
      <c r="J25" s="103">
        <f>'[1]13'!H$1145</f>
        <v>0</v>
      </c>
      <c r="K25" s="101">
        <f>'[1]13'!P$1145</f>
        <v>0</v>
      </c>
      <c r="L25" s="101">
        <f>'[1]13'!Y$1145</f>
        <v>0</v>
      </c>
      <c r="M25" s="101">
        <f>'[1]13'!AA$1145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'[1]13'!C$1146</f>
        <v>0</v>
      </c>
      <c r="F26" s="101">
        <f>'[1]13'!D$1146</f>
        <v>0</v>
      </c>
      <c r="G26" s="101">
        <f>'[1]13'!E$1146</f>
        <v>0</v>
      </c>
      <c r="H26" s="102">
        <f>'[1]13'!F$1146</f>
        <v>0</v>
      </c>
      <c r="I26" s="101">
        <f>'[1]13'!G$1146</f>
        <v>0</v>
      </c>
      <c r="J26" s="103">
        <f>'[1]13'!H$1146</f>
        <v>0</v>
      </c>
      <c r="K26" s="101">
        <f>'[1]13'!P$1146</f>
        <v>0</v>
      </c>
      <c r="L26" s="101">
        <f>'[1]13'!Y$1146</f>
        <v>0</v>
      </c>
      <c r="M26" s="101">
        <f>'[1]13'!AA$1146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'[1]13'!C$1147</f>
        <v>0</v>
      </c>
      <c r="F27" s="101">
        <f>'[1]13'!D$1147</f>
        <v>0</v>
      </c>
      <c r="G27" s="101">
        <f>'[1]13'!E$1147</f>
        <v>0</v>
      </c>
      <c r="H27" s="102">
        <f>'[1]13'!F$1147</f>
        <v>0</v>
      </c>
      <c r="I27" s="101">
        <f>'[1]13'!G$1147</f>
        <v>0</v>
      </c>
      <c r="J27" s="103">
        <f>'[1]13'!H$1147</f>
        <v>0</v>
      </c>
      <c r="K27" s="101">
        <f>'[1]13'!P$1147</f>
        <v>0</v>
      </c>
      <c r="L27" s="101">
        <f>'[1]13'!Y$1147</f>
        <v>0</v>
      </c>
      <c r="M27" s="101">
        <f>'[1]13'!AA$1147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'[1]13'!C$1148</f>
        <v>0</v>
      </c>
      <c r="F28" s="101">
        <f>'[1]13'!D$1148</f>
        <v>0</v>
      </c>
      <c r="G28" s="101">
        <f>'[1]13'!E$1148</f>
        <v>0</v>
      </c>
      <c r="H28" s="102">
        <f>'[1]13'!F$1148</f>
        <v>0</v>
      </c>
      <c r="I28" s="101">
        <f>'[1]13'!G$1148</f>
        <v>0</v>
      </c>
      <c r="J28" s="103">
        <f>'[1]13'!H$1148</f>
        <v>0</v>
      </c>
      <c r="K28" s="101">
        <f>'[1]13'!P$1148</f>
        <v>0</v>
      </c>
      <c r="L28" s="101">
        <f>'[1]13'!Y$1148</f>
        <v>0</v>
      </c>
      <c r="M28" s="101">
        <f>'[1]13'!AA$1148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'[1]13'!C$1149</f>
        <v>0</v>
      </c>
      <c r="F29" s="101">
        <f>'[1]13'!D$1149</f>
        <v>0</v>
      </c>
      <c r="G29" s="101">
        <f>'[1]13'!E$1149</f>
        <v>0</v>
      </c>
      <c r="H29" s="102">
        <f>'[1]13'!F$1149</f>
        <v>0</v>
      </c>
      <c r="I29" s="101">
        <f>'[1]13'!G$1149</f>
        <v>0</v>
      </c>
      <c r="J29" s="103">
        <f>'[1]13'!H$1149</f>
        <v>0</v>
      </c>
      <c r="K29" s="101">
        <f>'[1]13'!P$1149</f>
        <v>0</v>
      </c>
      <c r="L29" s="101">
        <f>'[1]13'!Y$1149</f>
        <v>0</v>
      </c>
      <c r="M29" s="101">
        <f>'[1]13'!AA$1149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'[1]13'!C$1150</f>
        <v>0</v>
      </c>
      <c r="F30" s="101">
        <f>'[1]13'!D$1150</f>
        <v>0</v>
      </c>
      <c r="G30" s="101">
        <f>'[1]13'!E$1150</f>
        <v>0</v>
      </c>
      <c r="H30" s="102">
        <f>'[1]13'!F$1150</f>
        <v>0</v>
      </c>
      <c r="I30" s="101">
        <f>'[1]13'!G$1150</f>
        <v>0</v>
      </c>
      <c r="J30" s="103">
        <f>'[1]13'!H$1150</f>
        <v>0</v>
      </c>
      <c r="K30" s="101">
        <f>'[1]13'!P$1150</f>
        <v>0</v>
      </c>
      <c r="L30" s="101">
        <f>'[1]13'!Y$1150</f>
        <v>0</v>
      </c>
      <c r="M30" s="101">
        <f>'[1]13'!AA$1150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'[1]13'!C$1151</f>
        <v>0</v>
      </c>
      <c r="F31" s="101">
        <f>'[1]13'!D$1151</f>
        <v>0</v>
      </c>
      <c r="G31" s="101">
        <f>'[1]13'!E$1151</f>
        <v>0</v>
      </c>
      <c r="H31" s="102">
        <f>'[1]13'!F$1151</f>
        <v>0</v>
      </c>
      <c r="I31" s="101">
        <f>'[1]13'!G$1151</f>
        <v>0</v>
      </c>
      <c r="J31" s="103">
        <f>'[1]13'!H$1151</f>
        <v>0</v>
      </c>
      <c r="K31" s="101">
        <f>'[1]13'!P$1151</f>
        <v>0</v>
      </c>
      <c r="L31" s="101">
        <f>'[1]13'!Y$1151</f>
        <v>0</v>
      </c>
      <c r="M31" s="101">
        <f>'[1]13'!AA$1151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'[1]13'!C$1152</f>
        <v>0</v>
      </c>
      <c r="F32" s="101">
        <f>'[1]13'!D$1152</f>
        <v>0</v>
      </c>
      <c r="G32" s="101">
        <f>'[1]13'!E$1152</f>
        <v>0</v>
      </c>
      <c r="H32" s="102">
        <f>'[1]13'!F$1152</f>
        <v>0</v>
      </c>
      <c r="I32" s="101">
        <f>'[1]13'!G$1152</f>
        <v>0</v>
      </c>
      <c r="J32" s="103">
        <f>'[1]13'!H$1152</f>
        <v>0</v>
      </c>
      <c r="K32" s="101">
        <f>'[1]13'!P$1152</f>
        <v>0</v>
      </c>
      <c r="L32" s="101">
        <f>'[1]13'!Y$1152</f>
        <v>0</v>
      </c>
      <c r="M32" s="101">
        <f>'[1]13'!AA$1152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'[1]13'!C$1153</f>
        <v>0</v>
      </c>
      <c r="F33" s="101">
        <f>'[1]13'!D$1153</f>
        <v>0</v>
      </c>
      <c r="G33" s="101">
        <f>'[1]13'!E$1153</f>
        <v>0</v>
      </c>
      <c r="H33" s="102">
        <f>'[1]13'!F$1153</f>
        <v>0</v>
      </c>
      <c r="I33" s="101">
        <f>'[1]13'!G$1153</f>
        <v>0</v>
      </c>
      <c r="J33" s="103">
        <f>'[1]13'!H$1153</f>
        <v>0</v>
      </c>
      <c r="K33" s="101">
        <f>'[1]13'!P$1153</f>
        <v>0</v>
      </c>
      <c r="L33" s="101">
        <f>'[1]13'!Y$1153</f>
        <v>0</v>
      </c>
      <c r="M33" s="101">
        <f>'[1]13'!AA$1153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'[1]13'!C$1154</f>
        <v>0</v>
      </c>
      <c r="F34" s="101">
        <f>'[1]13'!D$1154</f>
        <v>0</v>
      </c>
      <c r="G34" s="101">
        <f>'[1]13'!E$1154</f>
        <v>0</v>
      </c>
      <c r="H34" s="102">
        <f>'[1]13'!F$1154</f>
        <v>0</v>
      </c>
      <c r="I34" s="101">
        <f>'[1]13'!G$1154</f>
        <v>0</v>
      </c>
      <c r="J34" s="103">
        <f>'[1]13'!H$1154</f>
        <v>0</v>
      </c>
      <c r="K34" s="101">
        <f>'[1]13'!P$1154</f>
        <v>0</v>
      </c>
      <c r="L34" s="101">
        <f>'[1]13'!Y$1154</f>
        <v>0</v>
      </c>
      <c r="M34" s="101">
        <f>'[1]13'!AA$1154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'[1]13'!C$1155</f>
        <v>0</v>
      </c>
      <c r="F35" s="101">
        <f>'[1]13'!D$1155</f>
        <v>0</v>
      </c>
      <c r="G35" s="101">
        <f>'[1]13'!E$1155</f>
        <v>0</v>
      </c>
      <c r="H35" s="102">
        <f>'[1]13'!F$1155</f>
        <v>0</v>
      </c>
      <c r="I35" s="101">
        <f>'[1]13'!G$1155</f>
        <v>0</v>
      </c>
      <c r="J35" s="103">
        <f>'[1]13'!H$1155</f>
        <v>0</v>
      </c>
      <c r="K35" s="101">
        <f>'[1]13'!P$1155</f>
        <v>0</v>
      </c>
      <c r="L35" s="101">
        <f>'[1]13'!Y$1155</f>
        <v>0</v>
      </c>
      <c r="M35" s="101">
        <f>'[1]13'!AA$1155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'[1]13'!C$1156</f>
        <v>0</v>
      </c>
      <c r="F36" s="101">
        <f>'[1]13'!D$1156</f>
        <v>0</v>
      </c>
      <c r="G36" s="101">
        <f>'[1]13'!E$1156</f>
        <v>0</v>
      </c>
      <c r="H36" s="102">
        <f>'[1]13'!F$1156</f>
        <v>0</v>
      </c>
      <c r="I36" s="101">
        <f>'[1]13'!G$1156</f>
        <v>0</v>
      </c>
      <c r="J36" s="103">
        <f>'[1]13'!H$1156</f>
        <v>0</v>
      </c>
      <c r="K36" s="101">
        <f>'[1]13'!P$1156</f>
        <v>0</v>
      </c>
      <c r="L36" s="101">
        <f>'[1]13'!Y$1156</f>
        <v>0</v>
      </c>
      <c r="M36" s="101">
        <f>'[1]13'!AA$1156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'[1]13'!C$1157</f>
        <v>0</v>
      </c>
      <c r="F37" s="101">
        <f>'[1]13'!D$1157</f>
        <v>0</v>
      </c>
      <c r="G37" s="101">
        <f>'[1]13'!E$1157</f>
        <v>0</v>
      </c>
      <c r="H37" s="102">
        <f>'[1]13'!F$1157</f>
        <v>0</v>
      </c>
      <c r="I37" s="101">
        <f>'[1]13'!G$1157</f>
        <v>0</v>
      </c>
      <c r="J37" s="103">
        <f>'[1]13'!H$1157</f>
        <v>0</v>
      </c>
      <c r="K37" s="101">
        <f>'[1]13'!P$1157</f>
        <v>0</v>
      </c>
      <c r="L37" s="101">
        <f>'[1]13'!Y$1157</f>
        <v>0</v>
      </c>
      <c r="M37" s="101">
        <f>'[1]13'!AA$1157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'[1]13'!C$1158</f>
        <v>0</v>
      </c>
      <c r="F38" s="101">
        <f>'[1]13'!D$1158</f>
        <v>0</v>
      </c>
      <c r="G38" s="101">
        <f>'[1]13'!E$1158</f>
        <v>0</v>
      </c>
      <c r="H38" s="102">
        <f>'[1]13'!F$1158</f>
        <v>0</v>
      </c>
      <c r="I38" s="101">
        <f>'[1]13'!G$1158</f>
        <v>0</v>
      </c>
      <c r="J38" s="103">
        <f>'[1]13'!H$1158</f>
        <v>0</v>
      </c>
      <c r="K38" s="101">
        <f>'[1]13'!P$1158</f>
        <v>0</v>
      </c>
      <c r="L38" s="101">
        <f>'[1]13'!Y$1158</f>
        <v>0</v>
      </c>
      <c r="M38" s="101">
        <f>'[1]13'!AA$1158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'[1]13'!C$1159</f>
        <v>0</v>
      </c>
      <c r="F39" s="101">
        <f>'[1]13'!D$1159</f>
        <v>0</v>
      </c>
      <c r="G39" s="101">
        <f>'[1]13'!E$1159</f>
        <v>0</v>
      </c>
      <c r="H39" s="102">
        <f>'[1]13'!F$1159</f>
        <v>0</v>
      </c>
      <c r="I39" s="101">
        <f>'[1]13'!G$1159</f>
        <v>0</v>
      </c>
      <c r="J39" s="103">
        <f>'[1]13'!H$1159</f>
        <v>0</v>
      </c>
      <c r="K39" s="101">
        <f>'[1]13'!P$1159</f>
        <v>0</v>
      </c>
      <c r="L39" s="101">
        <f>'[1]13'!Y$1159</f>
        <v>0</v>
      </c>
      <c r="M39" s="101">
        <f>'[1]13'!AA$1159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'[1]13'!C$1160</f>
        <v>0</v>
      </c>
      <c r="F40" s="101">
        <f>'[1]13'!D$1160</f>
        <v>0</v>
      </c>
      <c r="G40" s="101">
        <f>'[1]13'!E$1160</f>
        <v>0</v>
      </c>
      <c r="H40" s="102">
        <f>'[1]13'!F$1160</f>
        <v>0</v>
      </c>
      <c r="I40" s="101">
        <f>'[1]13'!G$1160</f>
        <v>0</v>
      </c>
      <c r="J40" s="103">
        <f>'[1]13'!H$1160</f>
        <v>0</v>
      </c>
      <c r="K40" s="101">
        <f>'[1]13'!P$1160</f>
        <v>0</v>
      </c>
      <c r="L40" s="101">
        <f>'[1]13'!Y$1160</f>
        <v>0</v>
      </c>
      <c r="M40" s="101">
        <f>'[1]13'!AA$1160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'[1]13'!C$1161</f>
        <v>0</v>
      </c>
      <c r="F41" s="101">
        <f>'[1]13'!D$1161</f>
        <v>0</v>
      </c>
      <c r="G41" s="101">
        <f>'[1]13'!E$1161</f>
        <v>0</v>
      </c>
      <c r="H41" s="102">
        <f>'[1]13'!F$1161</f>
        <v>0</v>
      </c>
      <c r="I41" s="101">
        <f>'[1]13'!G$1161</f>
        <v>0</v>
      </c>
      <c r="J41" s="103">
        <f>'[1]13'!H$1161</f>
        <v>0</v>
      </c>
      <c r="K41" s="101">
        <f>'[1]13'!P$1161</f>
        <v>0</v>
      </c>
      <c r="L41" s="101">
        <f>'[1]13'!Y$1161</f>
        <v>0</v>
      </c>
      <c r="M41" s="101">
        <f>'[1]13'!AA$1161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'[1]13'!C$1162</f>
        <v>0</v>
      </c>
      <c r="F42" s="101">
        <f>'[1]13'!D$1162</f>
        <v>0</v>
      </c>
      <c r="G42" s="101">
        <f>'[1]13'!E$1162</f>
        <v>0</v>
      </c>
      <c r="H42" s="102">
        <f>'[1]13'!F$1162</f>
        <v>0</v>
      </c>
      <c r="I42" s="101">
        <f>'[1]13'!G$1162</f>
        <v>0</v>
      </c>
      <c r="J42" s="103">
        <f>'[1]13'!H$1162</f>
        <v>0</v>
      </c>
      <c r="K42" s="101">
        <f>'[1]13'!P$1162</f>
        <v>0</v>
      </c>
      <c r="L42" s="101">
        <f>'[1]13'!Y$1162</f>
        <v>0</v>
      </c>
      <c r="M42" s="101">
        <f>'[1]13'!AA$1162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'[1]13'!C$1163</f>
        <v>0</v>
      </c>
      <c r="F43" s="101">
        <f>'[1]13'!D$1163</f>
        <v>0</v>
      </c>
      <c r="G43" s="101">
        <f>'[1]13'!E$1163</f>
        <v>0</v>
      </c>
      <c r="H43" s="102">
        <f>'[1]13'!F$1163</f>
        <v>0</v>
      </c>
      <c r="I43" s="101">
        <f>'[1]13'!G$1163</f>
        <v>0</v>
      </c>
      <c r="J43" s="103">
        <f>'[1]13'!H$1163</f>
        <v>0</v>
      </c>
      <c r="K43" s="101">
        <f>'[1]13'!P$1163</f>
        <v>0</v>
      </c>
      <c r="L43" s="101">
        <f>'[1]13'!Y$1163</f>
        <v>0</v>
      </c>
      <c r="M43" s="101">
        <f>'[1]13'!AA$1163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'[1]13'!C$1164</f>
        <v>0</v>
      </c>
      <c r="F44" s="101">
        <f>'[1]13'!D$1164</f>
        <v>0</v>
      </c>
      <c r="G44" s="101">
        <f>'[1]13'!E$1164</f>
        <v>0</v>
      </c>
      <c r="H44" s="102">
        <f>'[1]13'!F$1164</f>
        <v>0</v>
      </c>
      <c r="I44" s="101">
        <f>'[1]13'!G$1164</f>
        <v>0</v>
      </c>
      <c r="J44" s="103">
        <f>'[1]13'!H$1164</f>
        <v>0</v>
      </c>
      <c r="K44" s="101">
        <f>'[1]13'!P$1164</f>
        <v>0</v>
      </c>
      <c r="L44" s="101">
        <f>'[1]13'!Y$1164</f>
        <v>0</v>
      </c>
      <c r="M44" s="101">
        <f>'[1]13'!AA$1164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'[1]13'!C$1165</f>
        <v>0</v>
      </c>
      <c r="F45" s="101">
        <f>'[1]13'!D$1165</f>
        <v>0</v>
      </c>
      <c r="G45" s="101">
        <f>'[1]13'!E$1165</f>
        <v>0</v>
      </c>
      <c r="H45" s="102">
        <f>'[1]13'!F$1165</f>
        <v>0</v>
      </c>
      <c r="I45" s="101">
        <f>'[1]13'!G$1165</f>
        <v>0</v>
      </c>
      <c r="J45" s="103">
        <f>'[1]13'!H$1165</f>
        <v>0</v>
      </c>
      <c r="K45" s="101">
        <f>'[1]13'!P$1165</f>
        <v>0</v>
      </c>
      <c r="L45" s="101">
        <f>'[1]13'!Y$1165</f>
        <v>0</v>
      </c>
      <c r="M45" s="101">
        <f>'[1]13'!AA$1165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'[1]13'!C$1166</f>
        <v>0</v>
      </c>
      <c r="F46" s="94">
        <f>'[1]13'!D$1166</f>
        <v>0</v>
      </c>
      <c r="G46" s="94">
        <f>'[1]13'!E$1166</f>
        <v>0</v>
      </c>
      <c r="H46" s="95">
        <f>'[1]13'!F$1166</f>
        <v>0</v>
      </c>
      <c r="I46" s="94">
        <f>'[1]13'!G$1166</f>
        <v>0</v>
      </c>
      <c r="J46" s="96">
        <f>'[1]13'!H$1166</f>
        <v>0</v>
      </c>
      <c r="K46" s="94">
        <f>'[1]13'!P$1166</f>
        <v>0</v>
      </c>
      <c r="L46" s="94">
        <f>'[1]13'!Y$1166</f>
        <v>0</v>
      </c>
      <c r="M46" s="94">
        <f>'[1]13'!AA$1166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'[1]13'!C$1168</f>
        <v>0</v>
      </c>
      <c r="F48" s="88">
        <f>'[1]13'!D$1168</f>
        <v>0</v>
      </c>
      <c r="G48" s="88">
        <f>'[1]13'!E$1168</f>
        <v>0</v>
      </c>
      <c r="H48" s="89">
        <f>'[1]13'!F$1168</f>
        <v>0</v>
      </c>
      <c r="I48" s="88">
        <f>'[1]13'!G$1168</f>
        <v>0</v>
      </c>
      <c r="J48" s="90">
        <f>'[1]13'!H$1168</f>
        <v>0</v>
      </c>
      <c r="K48" s="88">
        <f>'[1]13'!P$1168</f>
        <v>0</v>
      </c>
      <c r="L48" s="88">
        <f>'[1]13'!Y$1168</f>
        <v>0</v>
      </c>
      <c r="M48" s="88">
        <f>'[1]13'!AA$1168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'[1]13'!C$1169</f>
        <v>0</v>
      </c>
      <c r="F49" s="94">
        <f>'[1]13'!D$1169</f>
        <v>0</v>
      </c>
      <c r="G49" s="94">
        <f>'[1]13'!E$1169</f>
        <v>0</v>
      </c>
      <c r="H49" s="95">
        <f>'[1]13'!F$1169</f>
        <v>0</v>
      </c>
      <c r="I49" s="94">
        <f>'[1]13'!G$1169</f>
        <v>0</v>
      </c>
      <c r="J49" s="96">
        <f>'[1]13'!H$1169</f>
        <v>0</v>
      </c>
      <c r="K49" s="94">
        <f>'[1]13'!P$1169</f>
        <v>0</v>
      </c>
      <c r="L49" s="94">
        <f>'[1]13'!Y$1169</f>
        <v>0</v>
      </c>
      <c r="M49" s="94">
        <f>'[1]13'!AA$1169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'[1]13'!C$1173</f>
        <v>0</v>
      </c>
      <c r="F54" s="88">
        <f>'[1]13'!D$1173</f>
        <v>0</v>
      </c>
      <c r="G54" s="88">
        <f>'[1]13'!E$1173</f>
        <v>0</v>
      </c>
      <c r="H54" s="89">
        <f>'[1]13'!F$1173</f>
        <v>0</v>
      </c>
      <c r="I54" s="88">
        <f>'[1]13'!G$1173</f>
        <v>0</v>
      </c>
      <c r="J54" s="90">
        <f>'[1]13'!H$1173</f>
        <v>0</v>
      </c>
      <c r="K54" s="88">
        <f>'[1]13'!P$1173</f>
        <v>0</v>
      </c>
      <c r="L54" s="88">
        <f>'[1]13'!Y$1173</f>
        <v>0</v>
      </c>
      <c r="M54" s="88">
        <f>'[1]13'!AA$1173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'[1]13'!C$1174</f>
        <v>0</v>
      </c>
      <c r="F55" s="94">
        <f>'[1]13'!D$1174</f>
        <v>0</v>
      </c>
      <c r="G55" s="94">
        <f>'[1]13'!E$1174</f>
        <v>0</v>
      </c>
      <c r="H55" s="95">
        <f>'[1]13'!F$1174</f>
        <v>0</v>
      </c>
      <c r="I55" s="94">
        <f>'[1]13'!G$1174</f>
        <v>0</v>
      </c>
      <c r="J55" s="96">
        <f>'[1]13'!H$1174</f>
        <v>0</v>
      </c>
      <c r="K55" s="94">
        <f>'[1]13'!P$1174</f>
        <v>0</v>
      </c>
      <c r="L55" s="94">
        <f>'[1]13'!Y$1174</f>
        <v>0</v>
      </c>
      <c r="M55" s="94">
        <f>'[1]13'!AA$1174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'[1]13'!C$1176</f>
        <v>0</v>
      </c>
      <c r="F57" s="88">
        <f>'[1]13'!D$1176</f>
        <v>0</v>
      </c>
      <c r="G57" s="88">
        <f>'[1]13'!E$1176</f>
        <v>0</v>
      </c>
      <c r="H57" s="89">
        <f>'[1]13'!F$1176</f>
        <v>0</v>
      </c>
      <c r="I57" s="88">
        <f>'[1]13'!G$1176</f>
        <v>0</v>
      </c>
      <c r="J57" s="90">
        <f>'[1]13'!H$1176</f>
        <v>0</v>
      </c>
      <c r="K57" s="88">
        <f>'[1]13'!P$1176</f>
        <v>0</v>
      </c>
      <c r="L57" s="88">
        <f>'[1]13'!Y$1176</f>
        <v>0</v>
      </c>
      <c r="M57" s="88">
        <f>'[1]13'!AA$1176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'[1]13'!C$1177</f>
        <v>0</v>
      </c>
      <c r="F58" s="94">
        <f>'[1]13'!D$1177</f>
        <v>0</v>
      </c>
      <c r="G58" s="94">
        <f>'[1]13'!E$1177</f>
        <v>0</v>
      </c>
      <c r="H58" s="95">
        <f>'[1]13'!F$1177</f>
        <v>0</v>
      </c>
      <c r="I58" s="94">
        <f>'[1]13'!G$1177</f>
        <v>0</v>
      </c>
      <c r="J58" s="96">
        <f>'[1]13'!H$1177</f>
        <v>0</v>
      </c>
      <c r="K58" s="94">
        <f>'[1]13'!P$1177</f>
        <v>0</v>
      </c>
      <c r="L58" s="94">
        <f>'[1]13'!Y$1177</f>
        <v>0</v>
      </c>
      <c r="M58" s="94">
        <f>'[1]13'!AA$1177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'[1]13'!C$1179</f>
        <v>0</v>
      </c>
      <c r="F60" s="88">
        <f>'[1]13'!D$1179</f>
        <v>0</v>
      </c>
      <c r="G60" s="88">
        <f>'[1]13'!E$1179</f>
        <v>0</v>
      </c>
      <c r="H60" s="89">
        <f>'[1]13'!F$1179</f>
        <v>0</v>
      </c>
      <c r="I60" s="88">
        <f>'[1]13'!G$1179</f>
        <v>0</v>
      </c>
      <c r="J60" s="90">
        <f>'[1]13'!H$1179</f>
        <v>0</v>
      </c>
      <c r="K60" s="88">
        <f>'[1]13'!P$1179</f>
        <v>0</v>
      </c>
      <c r="L60" s="88">
        <f>'[1]13'!Y$1179</f>
        <v>0</v>
      </c>
      <c r="M60" s="88">
        <f>'[1]13'!AA$1179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'[1]13'!C$1180</f>
        <v>0</v>
      </c>
      <c r="F61" s="94">
        <f>'[1]13'!D$1180</f>
        <v>0</v>
      </c>
      <c r="G61" s="94">
        <f>'[1]13'!E$1180</f>
        <v>0</v>
      </c>
      <c r="H61" s="95">
        <f>'[1]13'!F$1180</f>
        <v>0</v>
      </c>
      <c r="I61" s="94">
        <f>'[1]13'!G$1180</f>
        <v>0</v>
      </c>
      <c r="J61" s="96">
        <f>'[1]13'!H$1180</f>
        <v>0</v>
      </c>
      <c r="K61" s="94">
        <f>'[1]13'!P$1180</f>
        <v>0</v>
      </c>
      <c r="L61" s="94">
        <f>'[1]13'!Y$1180</f>
        <v>0</v>
      </c>
      <c r="M61" s="94">
        <f>'[1]13'!AA$1180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'[1]13'!C$1181</f>
        <v>0</v>
      </c>
      <c r="F62" s="101">
        <f>'[1]13'!D$1181</f>
        <v>0</v>
      </c>
      <c r="G62" s="101">
        <f>'[1]13'!E$1181</f>
        <v>0</v>
      </c>
      <c r="H62" s="102">
        <f>'[1]13'!F$1181</f>
        <v>0</v>
      </c>
      <c r="I62" s="101">
        <f>'[1]13'!G$1181</f>
        <v>0</v>
      </c>
      <c r="J62" s="103">
        <f>'[1]13'!H$1181</f>
        <v>0</v>
      </c>
      <c r="K62" s="101">
        <f>'[1]13'!P$1181</f>
        <v>0</v>
      </c>
      <c r="L62" s="101">
        <f>'[1]13'!Y$1181</f>
        <v>0</v>
      </c>
      <c r="M62" s="101">
        <f>'[1]13'!AA$1181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'[1]13'!C$1182</f>
        <v>0</v>
      </c>
      <c r="F63" s="101">
        <f>'[1]13'!D$1182</f>
        <v>0</v>
      </c>
      <c r="G63" s="101">
        <f>'[1]13'!E$1182</f>
        <v>0</v>
      </c>
      <c r="H63" s="102">
        <f>'[1]13'!F$1182</f>
        <v>0</v>
      </c>
      <c r="I63" s="101">
        <f>'[1]13'!G$1182</f>
        <v>0</v>
      </c>
      <c r="J63" s="103">
        <f>'[1]13'!H$1182</f>
        <v>0</v>
      </c>
      <c r="K63" s="101">
        <f>'[1]13'!P$1182</f>
        <v>0</v>
      </c>
      <c r="L63" s="101">
        <f>'[1]13'!Y$1182</f>
        <v>0</v>
      </c>
      <c r="M63" s="101">
        <f>'[1]13'!AA$1182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'[1]13'!C$1185</f>
        <v>0</v>
      </c>
      <c r="F66" s="88">
        <f>'[1]13'!D$1185</f>
        <v>0</v>
      </c>
      <c r="G66" s="88">
        <f>'[1]13'!E$1185</f>
        <v>0</v>
      </c>
      <c r="H66" s="89">
        <f>'[1]13'!F$1185</f>
        <v>0</v>
      </c>
      <c r="I66" s="88">
        <f>'[1]13'!G$1185</f>
        <v>0</v>
      </c>
      <c r="J66" s="90">
        <f>'[1]13'!H$1185</f>
        <v>0</v>
      </c>
      <c r="K66" s="88">
        <f>'[1]13'!P$1185</f>
        <v>0</v>
      </c>
      <c r="L66" s="88">
        <f>'[1]13'!Y$1185</f>
        <v>0</v>
      </c>
      <c r="M66" s="90">
        <f>'[1]13'!AA$1185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'[1]13'!C$1186</f>
        <v>0</v>
      </c>
      <c r="F67" s="94">
        <f>'[1]13'!D$1186</f>
        <v>0</v>
      </c>
      <c r="G67" s="94">
        <f>'[1]13'!E$1186</f>
        <v>0</v>
      </c>
      <c r="H67" s="95">
        <f>'[1]13'!F$1186</f>
        <v>0</v>
      </c>
      <c r="I67" s="94">
        <f>'[1]13'!G$1186</f>
        <v>0</v>
      </c>
      <c r="J67" s="96">
        <f>'[1]13'!H$1186</f>
        <v>0</v>
      </c>
      <c r="K67" s="94">
        <f>'[1]13'!P$1186</f>
        <v>0</v>
      </c>
      <c r="L67" s="94">
        <f>'[1]13'!Y$1186</f>
        <v>0</v>
      </c>
      <c r="M67" s="96">
        <f>'[1]13'!AA$1186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'[1]13'!C$1188</f>
        <v>0</v>
      </c>
      <c r="F69" s="88">
        <f>'[1]13'!D$1188</f>
        <v>0</v>
      </c>
      <c r="G69" s="88">
        <f>'[1]13'!E$1188</f>
        <v>0</v>
      </c>
      <c r="H69" s="89">
        <f>'[1]13'!F$1188</f>
        <v>0</v>
      </c>
      <c r="I69" s="88">
        <f>'[1]13'!G$1188</f>
        <v>0</v>
      </c>
      <c r="J69" s="90">
        <f>'[1]13'!H$1188</f>
        <v>0</v>
      </c>
      <c r="K69" s="88">
        <f>'[1]13'!P$1188</f>
        <v>0</v>
      </c>
      <c r="L69" s="88">
        <f>'[1]13'!Y$1188</f>
        <v>0</v>
      </c>
      <c r="M69" s="90">
        <f>'[1]13'!AA$1188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'[1]13'!C$1189</f>
        <v>0</v>
      </c>
      <c r="F70" s="94">
        <f>'[1]13'!D$1189</f>
        <v>0</v>
      </c>
      <c r="G70" s="94">
        <f>'[1]13'!E$1189</f>
        <v>0</v>
      </c>
      <c r="H70" s="95">
        <f>'[1]13'!F$1189</f>
        <v>0</v>
      </c>
      <c r="I70" s="94">
        <f>'[1]13'!G$1189</f>
        <v>0</v>
      </c>
      <c r="J70" s="96">
        <f>'[1]13'!H$1189</f>
        <v>0</v>
      </c>
      <c r="K70" s="94">
        <f>'[1]13'!P$1189</f>
        <v>0</v>
      </c>
      <c r="L70" s="94">
        <f>'[1]13'!Y$1189</f>
        <v>0</v>
      </c>
      <c r="M70" s="96">
        <f>'[1]13'!AA$1189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'[1]13'!C$1190</f>
        <v>0</v>
      </c>
      <c r="F72" s="101">
        <f>'[1]13'!D$1190</f>
        <v>0</v>
      </c>
      <c r="G72" s="101">
        <f>'[1]13'!E$1190</f>
        <v>0</v>
      </c>
      <c r="H72" s="102">
        <f>'[1]13'!F$1190</f>
        <v>0</v>
      </c>
      <c r="I72" s="101">
        <f>'[1]13'!G$1190</f>
        <v>0</v>
      </c>
      <c r="J72" s="103">
        <f>'[1]13'!H$1190</f>
        <v>0</v>
      </c>
      <c r="K72" s="101">
        <f>'[1]13'!P$1190</f>
        <v>0</v>
      </c>
      <c r="L72" s="101">
        <f>'[1]13'!Y$1190</f>
        <v>0</v>
      </c>
      <c r="M72" s="101">
        <f>'[1]13'!AA$1190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'[1]13'!C$1192</f>
        <v>0</v>
      </c>
      <c r="F74" s="88">
        <f>'[1]13'!D$1192</f>
        <v>0</v>
      </c>
      <c r="G74" s="88">
        <f>'[1]13'!E$1192</f>
        <v>0</v>
      </c>
      <c r="H74" s="89">
        <f>'[1]13'!F$1192</f>
        <v>0</v>
      </c>
      <c r="I74" s="88">
        <f>'[1]13'!G$1192</f>
        <v>0</v>
      </c>
      <c r="J74" s="90">
        <f>'[1]13'!H$1192</f>
        <v>0</v>
      </c>
      <c r="K74" s="88">
        <f>'[1]13'!P$1192</f>
        <v>0</v>
      </c>
      <c r="L74" s="88">
        <f>'[1]13'!Y$1192</f>
        <v>0</v>
      </c>
      <c r="M74" s="88">
        <f>'[1]13'!AA$1192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'[1]13'!C$1193</f>
        <v>0</v>
      </c>
      <c r="F75" s="94">
        <f>'[1]13'!D$1193</f>
        <v>0</v>
      </c>
      <c r="G75" s="94">
        <f>'[1]13'!E$1193</f>
        <v>0</v>
      </c>
      <c r="H75" s="95">
        <f>'[1]13'!F$1193</f>
        <v>0</v>
      </c>
      <c r="I75" s="94">
        <f>'[1]13'!G$1193</f>
        <v>0</v>
      </c>
      <c r="J75" s="96">
        <f>'[1]13'!H$1193</f>
        <v>0</v>
      </c>
      <c r="K75" s="94">
        <f>'[1]13'!P$1193</f>
        <v>0</v>
      </c>
      <c r="L75" s="94">
        <f>'[1]13'!Y$1193</f>
        <v>0</v>
      </c>
      <c r="M75" s="94">
        <f>'[1]13'!AA$1193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'[1]13'!C$1196</f>
        <v>0</v>
      </c>
      <c r="F79" s="88">
        <f>'[1]13'!D$1196</f>
        <v>0</v>
      </c>
      <c r="G79" s="88">
        <f>'[1]13'!E$1196</f>
        <v>0</v>
      </c>
      <c r="H79" s="89">
        <f>'[1]13'!F$1196</f>
        <v>0</v>
      </c>
      <c r="I79" s="88">
        <f>'[1]13'!G$1196</f>
        <v>0</v>
      </c>
      <c r="J79" s="90">
        <f>'[1]13'!H$1196</f>
        <v>0</v>
      </c>
      <c r="K79" s="88">
        <f>'[1]13'!P$1196</f>
        <v>0</v>
      </c>
      <c r="L79" s="88">
        <f>'[1]13'!Y$1196</f>
        <v>0</v>
      </c>
      <c r="M79" s="88">
        <f>'[1]13'!AA$1196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'[1]13'!C$1197</f>
        <v>0</v>
      </c>
      <c r="F80" s="94">
        <f>'[1]13'!D$1197</f>
        <v>0</v>
      </c>
      <c r="G80" s="94">
        <f>'[1]13'!E$1197</f>
        <v>0</v>
      </c>
      <c r="H80" s="95">
        <f>'[1]13'!F$1197</f>
        <v>0</v>
      </c>
      <c r="I80" s="94">
        <f>'[1]13'!G$1197</f>
        <v>0</v>
      </c>
      <c r="J80" s="96">
        <f>'[1]13'!H$1197</f>
        <v>0</v>
      </c>
      <c r="K80" s="94">
        <f>'[1]13'!P$1197</f>
        <v>0</v>
      </c>
      <c r="L80" s="94">
        <f>'[1]13'!Y$1197</f>
        <v>0</v>
      </c>
      <c r="M80" s="94">
        <f>'[1]13'!AA$1197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'[1]13'!C$1199</f>
        <v>0</v>
      </c>
      <c r="F82" s="88">
        <f>'[1]13'!D$1199</f>
        <v>0</v>
      </c>
      <c r="G82" s="88">
        <f>'[1]13'!E$1199</f>
        <v>0</v>
      </c>
      <c r="H82" s="89">
        <f>'[1]13'!F$1199</f>
        <v>0</v>
      </c>
      <c r="I82" s="88">
        <f>'[1]13'!G$1199</f>
        <v>0</v>
      </c>
      <c r="J82" s="90">
        <f>'[1]13'!H$1199</f>
        <v>0</v>
      </c>
      <c r="K82" s="88">
        <f>'[1]13'!P$1199</f>
        <v>0</v>
      </c>
      <c r="L82" s="88">
        <f>'[1]13'!Y$1199</f>
        <v>0</v>
      </c>
      <c r="M82" s="88">
        <f>'[1]13'!AA$1199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'[1]13'!C$1200</f>
        <v>0</v>
      </c>
      <c r="F83" s="94">
        <f>'[1]13'!D$1200</f>
        <v>0</v>
      </c>
      <c r="G83" s="94">
        <f>'[1]13'!E$1200</f>
        <v>0</v>
      </c>
      <c r="H83" s="95">
        <f>'[1]13'!F$1200</f>
        <v>0</v>
      </c>
      <c r="I83" s="94">
        <f>'[1]13'!G$1200</f>
        <v>0</v>
      </c>
      <c r="J83" s="96">
        <f>'[1]13'!H$1200</f>
        <v>0</v>
      </c>
      <c r="K83" s="94">
        <f>'[1]13'!P$1200</f>
        <v>0</v>
      </c>
      <c r="L83" s="94">
        <f>'[1]13'!Y$1200</f>
        <v>0</v>
      </c>
      <c r="M83" s="94">
        <f>'[1]13'!AA$1200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'[1]13'!C$1201</f>
        <v>0</v>
      </c>
      <c r="F84" s="101">
        <f>'[1]13'!D$1201</f>
        <v>0</v>
      </c>
      <c r="G84" s="101">
        <f>'[1]13'!E$1201</f>
        <v>0</v>
      </c>
      <c r="H84" s="102">
        <f>'[1]13'!F$1201</f>
        <v>0</v>
      </c>
      <c r="I84" s="101">
        <f>'[1]13'!G$1201</f>
        <v>0</v>
      </c>
      <c r="J84" s="103">
        <f>'[1]13'!H$1201</f>
        <v>0</v>
      </c>
      <c r="K84" s="101">
        <f>'[1]13'!P$1201</f>
        <v>0</v>
      </c>
      <c r="L84" s="101">
        <f>'[1]13'!Y$1201</f>
        <v>0</v>
      </c>
      <c r="M84" s="101">
        <f>'[1]13'!AA$1201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'[1]13'!C$1202</f>
        <v>0</v>
      </c>
      <c r="F85" s="101">
        <f>'[1]13'!D$1202</f>
        <v>0</v>
      </c>
      <c r="G85" s="101">
        <f>'[1]13'!E$1202</f>
        <v>0</v>
      </c>
      <c r="H85" s="102">
        <f>'[1]13'!F$1202</f>
        <v>0</v>
      </c>
      <c r="I85" s="101">
        <f>'[1]13'!G$1202</f>
        <v>0</v>
      </c>
      <c r="J85" s="103">
        <f>'[1]13'!H$1202</f>
        <v>0</v>
      </c>
      <c r="K85" s="101">
        <f>'[1]13'!P$1202</f>
        <v>0</v>
      </c>
      <c r="L85" s="101">
        <f>'[1]13'!Y$1202</f>
        <v>0</v>
      </c>
      <c r="M85" s="101">
        <f>'[1]13'!AA$1202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'[1]13'!C$1203</f>
        <v>0</v>
      </c>
      <c r="F86" s="101">
        <f>'[1]13'!D$1203</f>
        <v>0</v>
      </c>
      <c r="G86" s="101">
        <f>'[1]13'!E$1203</f>
        <v>0</v>
      </c>
      <c r="H86" s="102">
        <f>'[1]13'!F$1203</f>
        <v>0</v>
      </c>
      <c r="I86" s="101">
        <f>'[1]13'!G$1203</f>
        <v>0</v>
      </c>
      <c r="J86" s="103">
        <f>'[1]13'!H$1203</f>
        <v>0</v>
      </c>
      <c r="K86" s="101">
        <f>'[1]13'!P$1203</f>
        <v>0</v>
      </c>
      <c r="L86" s="101">
        <f>'[1]13'!Y$1203</f>
        <v>0</v>
      </c>
      <c r="M86" s="101">
        <f>'[1]13'!AA$1203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'[1]13'!C$1204</f>
        <v>0</v>
      </c>
      <c r="F87" s="101">
        <f>'[1]13'!D$1204</f>
        <v>0</v>
      </c>
      <c r="G87" s="101">
        <f>'[1]13'!E$1204</f>
        <v>0</v>
      </c>
      <c r="H87" s="102">
        <f>'[1]13'!F$1204</f>
        <v>0</v>
      </c>
      <c r="I87" s="101">
        <f>'[1]13'!G$1204</f>
        <v>0</v>
      </c>
      <c r="J87" s="103">
        <f>'[1]13'!H$1204</f>
        <v>0</v>
      </c>
      <c r="K87" s="101">
        <f>'[1]13'!P$1204</f>
        <v>0</v>
      </c>
      <c r="L87" s="101">
        <f>'[1]13'!Y$1204</f>
        <v>0</v>
      </c>
      <c r="M87" s="101">
        <f>'[1]13'!AA$1204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'[1]13'!C$1205</f>
        <v>0</v>
      </c>
      <c r="F88" s="101">
        <f>'[1]13'!D$1205</f>
        <v>0</v>
      </c>
      <c r="G88" s="101">
        <f>'[1]13'!E$1205</f>
        <v>0</v>
      </c>
      <c r="H88" s="102">
        <f>'[1]13'!F$1205</f>
        <v>0</v>
      </c>
      <c r="I88" s="101">
        <f>'[1]13'!G$1205</f>
        <v>0</v>
      </c>
      <c r="J88" s="103">
        <f>'[1]13'!H$1205</f>
        <v>0</v>
      </c>
      <c r="K88" s="101">
        <f>'[1]13'!P$1205</f>
        <v>0</v>
      </c>
      <c r="L88" s="101">
        <f>'[1]13'!Y$1205</f>
        <v>0</v>
      </c>
      <c r="M88" s="101">
        <f>'[1]13'!AA$1205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'[1]13'!C$1206</f>
        <v>0</v>
      </c>
      <c r="F90" s="74">
        <f>'[1]13'!D$1206</f>
        <v>0</v>
      </c>
      <c r="G90" s="74">
        <f>'[1]13'!E$1206</f>
        <v>0</v>
      </c>
      <c r="H90" s="75">
        <f>'[1]13'!F$1206</f>
        <v>0</v>
      </c>
      <c r="I90" s="74">
        <f>'[1]13'!G$1206</f>
        <v>0</v>
      </c>
      <c r="J90" s="76">
        <f>'[1]13'!H$1206</f>
        <v>0</v>
      </c>
      <c r="K90" s="74">
        <f>'[1]13'!P$1206</f>
        <v>0</v>
      </c>
      <c r="L90" s="74">
        <f>'[1]13'!Y$1206</f>
        <v>0</v>
      </c>
      <c r="M90" s="74">
        <f>'[1]13'!AA$1206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tabColor rgb="FFFFFF66"/>
    <pageSetUpPr fitToPage="1"/>
  </sheetPr>
  <dimension ref="A1:AA312"/>
  <sheetViews>
    <sheetView showGridLines="0" topLeftCell="A79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B.2h: Payments and estimates by economic classification: " &amp; '[1]1'!$B$16</f>
        <v>Table B.2h: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'[1]1'!C$1276</f>
        <v>0</v>
      </c>
      <c r="F6" s="88">
        <f>'[1]1'!D$1276</f>
        <v>0</v>
      </c>
      <c r="G6" s="88">
        <f>'[1]1'!E$1276</f>
        <v>0</v>
      </c>
      <c r="H6" s="89">
        <f>'[1]1'!F$1276</f>
        <v>0</v>
      </c>
      <c r="I6" s="88">
        <f>'[1]1'!G$1276</f>
        <v>0</v>
      </c>
      <c r="J6" s="90">
        <f>'[1]1'!H$1276</f>
        <v>0</v>
      </c>
      <c r="K6" s="88">
        <f>'[1]1'!P$1276</f>
        <v>0</v>
      </c>
      <c r="L6" s="88">
        <f>'[1]1'!Y$1276</f>
        <v>0</v>
      </c>
      <c r="M6" s="88">
        <f>'[1]1'!AA$1276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'[1]1'!C$1277</f>
        <v>0</v>
      </c>
      <c r="F7" s="94">
        <f>'[1]1'!D$1277</f>
        <v>0</v>
      </c>
      <c r="G7" s="94">
        <f>'[1]1'!E$1277</f>
        <v>0</v>
      </c>
      <c r="H7" s="95">
        <f>'[1]1'!F$1277</f>
        <v>0</v>
      </c>
      <c r="I7" s="94">
        <f>'[1]1'!G$1277</f>
        <v>0</v>
      </c>
      <c r="J7" s="96">
        <f>'[1]1'!H$1277</f>
        <v>0</v>
      </c>
      <c r="K7" s="94">
        <f>'[1]1'!P$1277</f>
        <v>0</v>
      </c>
      <c r="L7" s="94">
        <f>'[1]1'!Y$1277</f>
        <v>0</v>
      </c>
      <c r="M7" s="94">
        <f>'[1]1'!AA$1277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'[1]1'!C$1279</f>
        <v>0</v>
      </c>
      <c r="F9" s="88">
        <f>'[1]1'!D$1279</f>
        <v>0</v>
      </c>
      <c r="G9" s="88">
        <f>'[1]1'!E$1279</f>
        <v>0</v>
      </c>
      <c r="H9" s="89">
        <f>'[1]1'!F$1279</f>
        <v>0</v>
      </c>
      <c r="I9" s="88">
        <f>'[1]1'!G$1279</f>
        <v>0</v>
      </c>
      <c r="J9" s="90">
        <f>'[1]1'!H$1279</f>
        <v>0</v>
      </c>
      <c r="K9" s="88">
        <f>'[1]1'!P$1279</f>
        <v>0</v>
      </c>
      <c r="L9" s="88">
        <f>'[1]1'!Y$1279</f>
        <v>0</v>
      </c>
      <c r="M9" s="88">
        <f>'[1]1'!AA$1279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'[1]1'!C$1280</f>
        <v>0</v>
      </c>
      <c r="F10" s="101">
        <f>'[1]1'!D$1280</f>
        <v>0</v>
      </c>
      <c r="G10" s="101">
        <f>'[1]1'!E$1280</f>
        <v>0</v>
      </c>
      <c r="H10" s="102">
        <f>'[1]1'!F$1280</f>
        <v>0</v>
      </c>
      <c r="I10" s="101">
        <f>'[1]1'!G$1280</f>
        <v>0</v>
      </c>
      <c r="J10" s="103">
        <f>'[1]1'!H$1280</f>
        <v>0</v>
      </c>
      <c r="K10" s="101">
        <f>'[1]1'!P$1280</f>
        <v>0</v>
      </c>
      <c r="L10" s="101">
        <f>'[1]1'!Y$1280</f>
        <v>0</v>
      </c>
      <c r="M10" s="101">
        <f>'[1]1'!AA$1280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'[1]1'!C$1281</f>
        <v>0</v>
      </c>
      <c r="F11" s="101">
        <f>'[1]1'!D$1281</f>
        <v>0</v>
      </c>
      <c r="G11" s="101">
        <f>'[1]1'!E$1281</f>
        <v>0</v>
      </c>
      <c r="H11" s="102">
        <f>'[1]1'!F$1281</f>
        <v>0</v>
      </c>
      <c r="I11" s="101">
        <f>'[1]1'!G$1281</f>
        <v>0</v>
      </c>
      <c r="J11" s="103">
        <f>'[1]1'!H$1281</f>
        <v>0</v>
      </c>
      <c r="K11" s="101">
        <f>'[1]1'!P$1281</f>
        <v>0</v>
      </c>
      <c r="L11" s="101">
        <f>'[1]1'!Y$1281</f>
        <v>0</v>
      </c>
      <c r="M11" s="101">
        <f>'[1]1'!AA$1281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'[1]1'!C$1282</f>
        <v>0</v>
      </c>
      <c r="F12" s="101">
        <f>'[1]1'!D$1282</f>
        <v>0</v>
      </c>
      <c r="G12" s="101">
        <f>'[1]1'!E$1282</f>
        <v>0</v>
      </c>
      <c r="H12" s="102">
        <f>'[1]1'!F$1282</f>
        <v>0</v>
      </c>
      <c r="I12" s="101">
        <f>'[1]1'!G$1282</f>
        <v>0</v>
      </c>
      <c r="J12" s="103">
        <f>'[1]1'!H$1282</f>
        <v>0</v>
      </c>
      <c r="K12" s="101">
        <f>'[1]1'!P$1282</f>
        <v>0</v>
      </c>
      <c r="L12" s="101">
        <f>'[1]1'!Y$1282</f>
        <v>0</v>
      </c>
      <c r="M12" s="101">
        <f>'[1]1'!AA$1282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'[1]1'!C$1283</f>
        <v>0</v>
      </c>
      <c r="F13" s="101">
        <f>'[1]1'!D$1283</f>
        <v>0</v>
      </c>
      <c r="G13" s="101">
        <f>'[1]1'!E$1283</f>
        <v>0</v>
      </c>
      <c r="H13" s="102">
        <f>'[1]1'!F$1283</f>
        <v>0</v>
      </c>
      <c r="I13" s="101">
        <f>'[1]1'!G$1283</f>
        <v>0</v>
      </c>
      <c r="J13" s="103">
        <f>'[1]1'!H$1283</f>
        <v>0</v>
      </c>
      <c r="K13" s="101">
        <f>'[1]1'!P$1283</f>
        <v>0</v>
      </c>
      <c r="L13" s="101">
        <f>'[1]1'!Y$1283</f>
        <v>0</v>
      </c>
      <c r="M13" s="101">
        <f>'[1]1'!AA$1283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'[1]1'!C$1284</f>
        <v>0</v>
      </c>
      <c r="F14" s="101">
        <f>'[1]1'!D$1284</f>
        <v>0</v>
      </c>
      <c r="G14" s="101">
        <f>'[1]1'!E$1284</f>
        <v>0</v>
      </c>
      <c r="H14" s="102">
        <f>'[1]1'!F$1284</f>
        <v>0</v>
      </c>
      <c r="I14" s="101">
        <f>'[1]1'!G$1284</f>
        <v>0</v>
      </c>
      <c r="J14" s="103">
        <f>'[1]1'!H$1284</f>
        <v>0</v>
      </c>
      <c r="K14" s="101">
        <f>'[1]1'!P$1284</f>
        <v>0</v>
      </c>
      <c r="L14" s="101">
        <f>'[1]1'!Y$1284</f>
        <v>0</v>
      </c>
      <c r="M14" s="101">
        <f>'[1]1'!AA$1284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'[1]1'!C$1285</f>
        <v>0</v>
      </c>
      <c r="F15" s="101">
        <f>'[1]1'!D$1285</f>
        <v>0</v>
      </c>
      <c r="G15" s="101">
        <f>'[1]1'!E$1285</f>
        <v>0</v>
      </c>
      <c r="H15" s="102">
        <f>'[1]1'!F$1285</f>
        <v>0</v>
      </c>
      <c r="I15" s="101">
        <f>'[1]1'!G$1285</f>
        <v>0</v>
      </c>
      <c r="J15" s="103">
        <f>'[1]1'!H$1285</f>
        <v>0</v>
      </c>
      <c r="K15" s="101">
        <f>'[1]1'!P$1285</f>
        <v>0</v>
      </c>
      <c r="L15" s="101">
        <f>'[1]1'!Y$1285</f>
        <v>0</v>
      </c>
      <c r="M15" s="101">
        <f>'[1]1'!AA$1285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'[1]1'!C$1286</f>
        <v>0</v>
      </c>
      <c r="F16" s="101">
        <f>'[1]1'!D$1286</f>
        <v>0</v>
      </c>
      <c r="G16" s="101">
        <f>'[1]1'!E$1286</f>
        <v>0</v>
      </c>
      <c r="H16" s="102">
        <f>'[1]1'!F$1286</f>
        <v>0</v>
      </c>
      <c r="I16" s="101">
        <f>'[1]1'!G$1286</f>
        <v>0</v>
      </c>
      <c r="J16" s="103">
        <f>'[1]1'!H$1286</f>
        <v>0</v>
      </c>
      <c r="K16" s="101">
        <f>'[1]1'!P$1286</f>
        <v>0</v>
      </c>
      <c r="L16" s="101">
        <f>'[1]1'!Y$1286</f>
        <v>0</v>
      </c>
      <c r="M16" s="101">
        <f>'[1]1'!AA$1286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'[1]1'!C$1287</f>
        <v>0</v>
      </c>
      <c r="F17" s="101">
        <f>'[1]1'!D$1287</f>
        <v>0</v>
      </c>
      <c r="G17" s="101">
        <f>'[1]1'!E$1287</f>
        <v>0</v>
      </c>
      <c r="H17" s="102">
        <f>'[1]1'!F$1287</f>
        <v>0</v>
      </c>
      <c r="I17" s="101">
        <f>'[1]1'!G$1287</f>
        <v>0</v>
      </c>
      <c r="J17" s="103">
        <f>'[1]1'!H$1287</f>
        <v>0</v>
      </c>
      <c r="K17" s="101">
        <f>'[1]1'!P$1287</f>
        <v>0</v>
      </c>
      <c r="L17" s="101">
        <f>'[1]1'!Y$1287</f>
        <v>0</v>
      </c>
      <c r="M17" s="101">
        <f>'[1]1'!AA$1287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'[1]1'!C$1288</f>
        <v>0</v>
      </c>
      <c r="F18" s="101">
        <f>'[1]1'!D$1288</f>
        <v>0</v>
      </c>
      <c r="G18" s="101">
        <f>'[1]1'!E$1288</f>
        <v>0</v>
      </c>
      <c r="H18" s="102">
        <f>'[1]1'!F$1288</f>
        <v>0</v>
      </c>
      <c r="I18" s="101">
        <f>'[1]1'!G$1288</f>
        <v>0</v>
      </c>
      <c r="J18" s="103">
        <f>'[1]1'!H$1288</f>
        <v>0</v>
      </c>
      <c r="K18" s="101">
        <f>'[1]1'!P$1288</f>
        <v>0</v>
      </c>
      <c r="L18" s="101">
        <f>'[1]1'!Y$1288</f>
        <v>0</v>
      </c>
      <c r="M18" s="101">
        <f>'[1]1'!AA$1288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'[1]1'!C$1289</f>
        <v>0</v>
      </c>
      <c r="F19" s="101">
        <f>'[1]1'!D$1289</f>
        <v>0</v>
      </c>
      <c r="G19" s="101">
        <f>'[1]1'!E$1289</f>
        <v>0</v>
      </c>
      <c r="H19" s="102">
        <f>'[1]1'!F$1289</f>
        <v>0</v>
      </c>
      <c r="I19" s="101">
        <f>'[1]1'!G$1289</f>
        <v>0</v>
      </c>
      <c r="J19" s="103">
        <f>'[1]1'!H$1289</f>
        <v>0</v>
      </c>
      <c r="K19" s="101">
        <f>'[1]1'!P$1289</f>
        <v>0</v>
      </c>
      <c r="L19" s="101">
        <f>'[1]1'!Y$1289</f>
        <v>0</v>
      </c>
      <c r="M19" s="101">
        <f>'[1]1'!AA$1289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'[1]1'!C$1290</f>
        <v>0</v>
      </c>
      <c r="F20" s="101">
        <f>'[1]1'!D$1290</f>
        <v>0</v>
      </c>
      <c r="G20" s="101">
        <f>'[1]1'!E$1290</f>
        <v>0</v>
      </c>
      <c r="H20" s="102">
        <f>'[1]1'!F$1290</f>
        <v>0</v>
      </c>
      <c r="I20" s="101">
        <f>'[1]1'!G$1290</f>
        <v>0</v>
      </c>
      <c r="J20" s="103">
        <f>'[1]1'!H$1290</f>
        <v>0</v>
      </c>
      <c r="K20" s="101">
        <f>'[1]1'!P$1290</f>
        <v>0</v>
      </c>
      <c r="L20" s="101">
        <f>'[1]1'!Y$1290</f>
        <v>0</v>
      </c>
      <c r="M20" s="101">
        <f>'[1]1'!AA$1290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'[1]1'!C$1291</f>
        <v>0</v>
      </c>
      <c r="F21" s="101">
        <f>'[1]1'!D$1291</f>
        <v>0</v>
      </c>
      <c r="G21" s="101">
        <f>'[1]1'!E$1291</f>
        <v>0</v>
      </c>
      <c r="H21" s="102">
        <f>'[1]1'!F$1291</f>
        <v>0</v>
      </c>
      <c r="I21" s="101">
        <f>'[1]1'!G$1291</f>
        <v>0</v>
      </c>
      <c r="J21" s="103">
        <f>'[1]1'!H$1291</f>
        <v>0</v>
      </c>
      <c r="K21" s="101">
        <f>'[1]1'!P$1291</f>
        <v>0</v>
      </c>
      <c r="L21" s="101">
        <f>'[1]1'!Y$1291</f>
        <v>0</v>
      </c>
      <c r="M21" s="101">
        <f>'[1]1'!AA$1291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'[1]1'!C$1292</f>
        <v>0</v>
      </c>
      <c r="F22" s="101">
        <f>'[1]1'!D$1292</f>
        <v>0</v>
      </c>
      <c r="G22" s="101">
        <f>'[1]1'!E$1292</f>
        <v>0</v>
      </c>
      <c r="H22" s="102">
        <f>'[1]1'!F$1292</f>
        <v>0</v>
      </c>
      <c r="I22" s="101">
        <f>'[1]1'!G$1292</f>
        <v>0</v>
      </c>
      <c r="J22" s="103">
        <f>'[1]1'!H$1292</f>
        <v>0</v>
      </c>
      <c r="K22" s="101">
        <f>'[1]1'!P$1292</f>
        <v>0</v>
      </c>
      <c r="L22" s="101">
        <f>'[1]1'!Y$1292</f>
        <v>0</v>
      </c>
      <c r="M22" s="101">
        <f>'[1]1'!AA$1292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'[1]1'!C$1293</f>
        <v>0</v>
      </c>
      <c r="F23" s="101">
        <f>'[1]1'!D$1293</f>
        <v>0</v>
      </c>
      <c r="G23" s="101">
        <f>'[1]1'!E$1293</f>
        <v>0</v>
      </c>
      <c r="H23" s="102">
        <f>'[1]1'!F$1293</f>
        <v>0</v>
      </c>
      <c r="I23" s="101">
        <f>'[1]1'!G$1293</f>
        <v>0</v>
      </c>
      <c r="J23" s="103">
        <f>'[1]1'!H$1293</f>
        <v>0</v>
      </c>
      <c r="K23" s="101">
        <f>'[1]1'!P$1293</f>
        <v>0</v>
      </c>
      <c r="L23" s="101">
        <f>'[1]1'!Y$1293</f>
        <v>0</v>
      </c>
      <c r="M23" s="101">
        <f>'[1]1'!AA$1293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'[1]1'!C$1294</f>
        <v>0</v>
      </c>
      <c r="F24" s="101">
        <f>'[1]1'!D$1294</f>
        <v>0</v>
      </c>
      <c r="G24" s="101">
        <f>'[1]1'!E$1294</f>
        <v>0</v>
      </c>
      <c r="H24" s="102">
        <f>'[1]1'!F$1294</f>
        <v>0</v>
      </c>
      <c r="I24" s="101">
        <f>'[1]1'!G$1294</f>
        <v>0</v>
      </c>
      <c r="J24" s="103">
        <f>'[1]1'!H$1294</f>
        <v>0</v>
      </c>
      <c r="K24" s="101">
        <f>'[1]1'!P$1294</f>
        <v>0</v>
      </c>
      <c r="L24" s="101">
        <f>'[1]1'!Y$1294</f>
        <v>0</v>
      </c>
      <c r="M24" s="101">
        <f>'[1]1'!AA$1294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'[1]1'!C$1295</f>
        <v>0</v>
      </c>
      <c r="F25" s="101">
        <f>'[1]1'!D$1295</f>
        <v>0</v>
      </c>
      <c r="G25" s="101">
        <f>'[1]1'!E$1295</f>
        <v>0</v>
      </c>
      <c r="H25" s="102">
        <f>'[1]1'!F$1295</f>
        <v>0</v>
      </c>
      <c r="I25" s="101">
        <f>'[1]1'!G$1295</f>
        <v>0</v>
      </c>
      <c r="J25" s="103">
        <f>'[1]1'!H$1295</f>
        <v>0</v>
      </c>
      <c r="K25" s="101">
        <f>'[1]1'!P$1295</f>
        <v>0</v>
      </c>
      <c r="L25" s="101">
        <f>'[1]1'!Y$1295</f>
        <v>0</v>
      </c>
      <c r="M25" s="101">
        <f>'[1]1'!AA$1295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'[1]1'!C$1296</f>
        <v>0</v>
      </c>
      <c r="F26" s="101">
        <f>'[1]1'!D$1296</f>
        <v>0</v>
      </c>
      <c r="G26" s="101">
        <f>'[1]1'!E$1296</f>
        <v>0</v>
      </c>
      <c r="H26" s="102">
        <f>'[1]1'!F$1296</f>
        <v>0</v>
      </c>
      <c r="I26" s="101">
        <f>'[1]1'!G$1296</f>
        <v>0</v>
      </c>
      <c r="J26" s="103">
        <f>'[1]1'!H$1296</f>
        <v>0</v>
      </c>
      <c r="K26" s="101">
        <f>'[1]1'!P$1296</f>
        <v>0</v>
      </c>
      <c r="L26" s="101">
        <f>'[1]1'!Y$1296</f>
        <v>0</v>
      </c>
      <c r="M26" s="101">
        <f>'[1]1'!AA$1296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'[1]1'!C$1297</f>
        <v>0</v>
      </c>
      <c r="F27" s="101">
        <f>'[1]1'!D$1297</f>
        <v>0</v>
      </c>
      <c r="G27" s="101">
        <f>'[1]1'!E$1297</f>
        <v>0</v>
      </c>
      <c r="H27" s="102">
        <f>'[1]1'!F$1297</f>
        <v>0</v>
      </c>
      <c r="I27" s="101">
        <f>'[1]1'!G$1297</f>
        <v>0</v>
      </c>
      <c r="J27" s="103">
        <f>'[1]1'!H$1297</f>
        <v>0</v>
      </c>
      <c r="K27" s="101">
        <f>'[1]1'!P$1297</f>
        <v>0</v>
      </c>
      <c r="L27" s="101">
        <f>'[1]1'!Y$1297</f>
        <v>0</v>
      </c>
      <c r="M27" s="101">
        <f>'[1]1'!AA$1297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'[1]1'!C$1298</f>
        <v>0</v>
      </c>
      <c r="F28" s="101">
        <f>'[1]1'!D$1298</f>
        <v>0</v>
      </c>
      <c r="G28" s="101">
        <f>'[1]1'!E$1298</f>
        <v>0</v>
      </c>
      <c r="H28" s="102">
        <f>'[1]1'!F$1298</f>
        <v>0</v>
      </c>
      <c r="I28" s="101">
        <f>'[1]1'!G$1298</f>
        <v>0</v>
      </c>
      <c r="J28" s="103">
        <f>'[1]1'!H$1298</f>
        <v>0</v>
      </c>
      <c r="K28" s="101">
        <f>'[1]1'!P$1298</f>
        <v>0</v>
      </c>
      <c r="L28" s="101">
        <f>'[1]1'!Y$1298</f>
        <v>0</v>
      </c>
      <c r="M28" s="101">
        <f>'[1]1'!AA$1298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'[1]1'!C$1299</f>
        <v>0</v>
      </c>
      <c r="F29" s="101">
        <f>'[1]1'!D$1299</f>
        <v>0</v>
      </c>
      <c r="G29" s="101">
        <f>'[1]1'!E$1299</f>
        <v>0</v>
      </c>
      <c r="H29" s="102">
        <f>'[1]1'!F$1299</f>
        <v>0</v>
      </c>
      <c r="I29" s="101">
        <f>'[1]1'!G$1299</f>
        <v>0</v>
      </c>
      <c r="J29" s="103">
        <f>'[1]1'!H$1299</f>
        <v>0</v>
      </c>
      <c r="K29" s="101">
        <f>'[1]1'!P$1299</f>
        <v>0</v>
      </c>
      <c r="L29" s="101">
        <f>'[1]1'!Y$1299</f>
        <v>0</v>
      </c>
      <c r="M29" s="101">
        <f>'[1]1'!AA$1299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'[1]1'!C$1300</f>
        <v>0</v>
      </c>
      <c r="F30" s="101">
        <f>'[1]1'!D$1300</f>
        <v>0</v>
      </c>
      <c r="G30" s="101">
        <f>'[1]1'!E$1300</f>
        <v>0</v>
      </c>
      <c r="H30" s="102">
        <f>'[1]1'!F$1300</f>
        <v>0</v>
      </c>
      <c r="I30" s="101">
        <f>'[1]1'!G$1300</f>
        <v>0</v>
      </c>
      <c r="J30" s="103">
        <f>'[1]1'!H$1300</f>
        <v>0</v>
      </c>
      <c r="K30" s="101">
        <f>'[1]1'!P$1300</f>
        <v>0</v>
      </c>
      <c r="L30" s="101">
        <f>'[1]1'!Y$1300</f>
        <v>0</v>
      </c>
      <c r="M30" s="101">
        <f>'[1]1'!AA$1300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'[1]1'!C$1301</f>
        <v>0</v>
      </c>
      <c r="F31" s="101">
        <f>'[1]1'!D$1301</f>
        <v>0</v>
      </c>
      <c r="G31" s="101">
        <f>'[1]1'!E$1301</f>
        <v>0</v>
      </c>
      <c r="H31" s="102">
        <f>'[1]1'!F$1301</f>
        <v>0</v>
      </c>
      <c r="I31" s="101">
        <f>'[1]1'!G$1301</f>
        <v>0</v>
      </c>
      <c r="J31" s="103">
        <f>'[1]1'!H$1301</f>
        <v>0</v>
      </c>
      <c r="K31" s="101">
        <f>'[1]1'!P$1301</f>
        <v>0</v>
      </c>
      <c r="L31" s="101">
        <f>'[1]1'!Y$1301</f>
        <v>0</v>
      </c>
      <c r="M31" s="101">
        <f>'[1]1'!AA$1301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'[1]1'!C$1302</f>
        <v>0</v>
      </c>
      <c r="F32" s="101">
        <f>'[1]1'!D$1302</f>
        <v>0</v>
      </c>
      <c r="G32" s="101">
        <f>'[1]1'!E$1302</f>
        <v>0</v>
      </c>
      <c r="H32" s="102">
        <f>'[1]1'!F$1302</f>
        <v>0</v>
      </c>
      <c r="I32" s="101">
        <f>'[1]1'!G$1302</f>
        <v>0</v>
      </c>
      <c r="J32" s="103">
        <f>'[1]1'!H$1302</f>
        <v>0</v>
      </c>
      <c r="K32" s="101">
        <f>'[1]1'!P$1302</f>
        <v>0</v>
      </c>
      <c r="L32" s="101">
        <f>'[1]1'!Y$1302</f>
        <v>0</v>
      </c>
      <c r="M32" s="101">
        <f>'[1]1'!AA$1302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'[1]1'!C$1303</f>
        <v>0</v>
      </c>
      <c r="F33" s="101">
        <f>'[1]1'!D$1303</f>
        <v>0</v>
      </c>
      <c r="G33" s="101">
        <f>'[1]1'!E$1303</f>
        <v>0</v>
      </c>
      <c r="H33" s="102">
        <f>'[1]1'!F$1303</f>
        <v>0</v>
      </c>
      <c r="I33" s="101">
        <f>'[1]1'!G$1303</f>
        <v>0</v>
      </c>
      <c r="J33" s="103">
        <f>'[1]1'!H$1303</f>
        <v>0</v>
      </c>
      <c r="K33" s="101">
        <f>'[1]1'!P$1303</f>
        <v>0</v>
      </c>
      <c r="L33" s="101">
        <f>'[1]1'!Y$1303</f>
        <v>0</v>
      </c>
      <c r="M33" s="101">
        <f>'[1]1'!AA$1303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'[1]1'!C$1304</f>
        <v>0</v>
      </c>
      <c r="F34" s="101">
        <f>'[1]1'!D$1304</f>
        <v>0</v>
      </c>
      <c r="G34" s="101">
        <f>'[1]1'!E$1304</f>
        <v>0</v>
      </c>
      <c r="H34" s="102">
        <f>'[1]1'!F$1304</f>
        <v>0</v>
      </c>
      <c r="I34" s="101">
        <f>'[1]1'!G$1304</f>
        <v>0</v>
      </c>
      <c r="J34" s="103">
        <f>'[1]1'!H$1304</f>
        <v>0</v>
      </c>
      <c r="K34" s="101">
        <f>'[1]1'!P$1304</f>
        <v>0</v>
      </c>
      <c r="L34" s="101">
        <f>'[1]1'!Y$1304</f>
        <v>0</v>
      </c>
      <c r="M34" s="101">
        <f>'[1]1'!AA$1304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'[1]1'!C$1305</f>
        <v>0</v>
      </c>
      <c r="F35" s="101">
        <f>'[1]1'!D$1305</f>
        <v>0</v>
      </c>
      <c r="G35" s="101">
        <f>'[1]1'!E$1305</f>
        <v>0</v>
      </c>
      <c r="H35" s="102">
        <f>'[1]1'!F$1305</f>
        <v>0</v>
      </c>
      <c r="I35" s="101">
        <f>'[1]1'!G$1305</f>
        <v>0</v>
      </c>
      <c r="J35" s="103">
        <f>'[1]1'!H$1305</f>
        <v>0</v>
      </c>
      <c r="K35" s="101">
        <f>'[1]1'!P$1305</f>
        <v>0</v>
      </c>
      <c r="L35" s="101">
        <f>'[1]1'!Y$1305</f>
        <v>0</v>
      </c>
      <c r="M35" s="101">
        <f>'[1]1'!AA$1305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'[1]1'!C$1306</f>
        <v>0</v>
      </c>
      <c r="F36" s="101">
        <f>'[1]1'!D$1306</f>
        <v>0</v>
      </c>
      <c r="G36" s="101">
        <f>'[1]1'!E$1306</f>
        <v>0</v>
      </c>
      <c r="H36" s="102">
        <f>'[1]1'!F$1306</f>
        <v>0</v>
      </c>
      <c r="I36" s="101">
        <f>'[1]1'!G$1306</f>
        <v>0</v>
      </c>
      <c r="J36" s="103">
        <f>'[1]1'!H$1306</f>
        <v>0</v>
      </c>
      <c r="K36" s="101">
        <f>'[1]1'!P$1306</f>
        <v>0</v>
      </c>
      <c r="L36" s="101">
        <f>'[1]1'!Y$1306</f>
        <v>0</v>
      </c>
      <c r="M36" s="101">
        <f>'[1]1'!AA$1306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'[1]1'!C$1307</f>
        <v>0</v>
      </c>
      <c r="F37" s="101">
        <f>'[1]1'!D$1307</f>
        <v>0</v>
      </c>
      <c r="G37" s="101">
        <f>'[1]1'!E$1307</f>
        <v>0</v>
      </c>
      <c r="H37" s="102">
        <f>'[1]1'!F$1307</f>
        <v>0</v>
      </c>
      <c r="I37" s="101">
        <f>'[1]1'!G$1307</f>
        <v>0</v>
      </c>
      <c r="J37" s="103">
        <f>'[1]1'!H$1307</f>
        <v>0</v>
      </c>
      <c r="K37" s="101">
        <f>'[1]1'!P$1307</f>
        <v>0</v>
      </c>
      <c r="L37" s="101">
        <f>'[1]1'!Y$1307</f>
        <v>0</v>
      </c>
      <c r="M37" s="101">
        <f>'[1]1'!AA$1307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'[1]1'!C$1308</f>
        <v>0</v>
      </c>
      <c r="F38" s="101">
        <f>'[1]1'!D$1308</f>
        <v>0</v>
      </c>
      <c r="G38" s="101">
        <f>'[1]1'!E$1308</f>
        <v>0</v>
      </c>
      <c r="H38" s="102">
        <f>'[1]1'!F$1308</f>
        <v>0</v>
      </c>
      <c r="I38" s="101">
        <f>'[1]1'!G$1308</f>
        <v>0</v>
      </c>
      <c r="J38" s="103">
        <f>'[1]1'!H$1308</f>
        <v>0</v>
      </c>
      <c r="K38" s="101">
        <f>'[1]1'!P$1308</f>
        <v>0</v>
      </c>
      <c r="L38" s="101">
        <f>'[1]1'!Y$1308</f>
        <v>0</v>
      </c>
      <c r="M38" s="101">
        <f>'[1]1'!AA$1308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'[1]1'!C$1309</f>
        <v>0</v>
      </c>
      <c r="F39" s="101">
        <f>'[1]1'!D$1309</f>
        <v>0</v>
      </c>
      <c r="G39" s="101">
        <f>'[1]1'!E$1309</f>
        <v>0</v>
      </c>
      <c r="H39" s="102">
        <f>'[1]1'!F$1309</f>
        <v>0</v>
      </c>
      <c r="I39" s="101">
        <f>'[1]1'!G$1309</f>
        <v>0</v>
      </c>
      <c r="J39" s="103">
        <f>'[1]1'!H$1309</f>
        <v>0</v>
      </c>
      <c r="K39" s="101">
        <f>'[1]1'!P$1309</f>
        <v>0</v>
      </c>
      <c r="L39" s="101">
        <f>'[1]1'!Y$1309</f>
        <v>0</v>
      </c>
      <c r="M39" s="101">
        <f>'[1]1'!AA$1309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'[1]1'!C$1310</f>
        <v>0</v>
      </c>
      <c r="F40" s="101">
        <f>'[1]1'!D$1310</f>
        <v>0</v>
      </c>
      <c r="G40" s="101">
        <f>'[1]1'!E$1310</f>
        <v>0</v>
      </c>
      <c r="H40" s="102">
        <f>'[1]1'!F$1310</f>
        <v>0</v>
      </c>
      <c r="I40" s="101">
        <f>'[1]1'!G$1310</f>
        <v>0</v>
      </c>
      <c r="J40" s="103">
        <f>'[1]1'!H$1310</f>
        <v>0</v>
      </c>
      <c r="K40" s="101">
        <f>'[1]1'!P$1310</f>
        <v>0</v>
      </c>
      <c r="L40" s="101">
        <f>'[1]1'!Y$1310</f>
        <v>0</v>
      </c>
      <c r="M40" s="101">
        <f>'[1]1'!AA$1310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'[1]1'!C$1311</f>
        <v>0</v>
      </c>
      <c r="F41" s="101">
        <f>'[1]1'!D$1311</f>
        <v>0</v>
      </c>
      <c r="G41" s="101">
        <f>'[1]1'!E$1311</f>
        <v>0</v>
      </c>
      <c r="H41" s="102">
        <f>'[1]1'!F$1311</f>
        <v>0</v>
      </c>
      <c r="I41" s="101">
        <f>'[1]1'!G$1311</f>
        <v>0</v>
      </c>
      <c r="J41" s="103">
        <f>'[1]1'!H$1311</f>
        <v>0</v>
      </c>
      <c r="K41" s="101">
        <f>'[1]1'!P$1311</f>
        <v>0</v>
      </c>
      <c r="L41" s="101">
        <f>'[1]1'!Y$1311</f>
        <v>0</v>
      </c>
      <c r="M41" s="101">
        <f>'[1]1'!AA$1311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'[1]1'!C$1312</f>
        <v>0</v>
      </c>
      <c r="F42" s="101">
        <f>'[1]1'!D$1312</f>
        <v>0</v>
      </c>
      <c r="G42" s="101">
        <f>'[1]1'!E$1312</f>
        <v>0</v>
      </c>
      <c r="H42" s="102">
        <f>'[1]1'!F$1312</f>
        <v>0</v>
      </c>
      <c r="I42" s="101">
        <f>'[1]1'!G$1312</f>
        <v>0</v>
      </c>
      <c r="J42" s="103">
        <f>'[1]1'!H$1312</f>
        <v>0</v>
      </c>
      <c r="K42" s="101">
        <f>'[1]1'!P$1312</f>
        <v>0</v>
      </c>
      <c r="L42" s="101">
        <f>'[1]1'!Y$1312</f>
        <v>0</v>
      </c>
      <c r="M42" s="101">
        <f>'[1]1'!AA$1312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'[1]1'!C$1313</f>
        <v>0</v>
      </c>
      <c r="F43" s="101">
        <f>'[1]1'!D$1313</f>
        <v>0</v>
      </c>
      <c r="G43" s="101">
        <f>'[1]1'!E$1313</f>
        <v>0</v>
      </c>
      <c r="H43" s="102">
        <f>'[1]1'!F$1313</f>
        <v>0</v>
      </c>
      <c r="I43" s="101">
        <f>'[1]1'!G$1313</f>
        <v>0</v>
      </c>
      <c r="J43" s="103">
        <f>'[1]1'!H$1313</f>
        <v>0</v>
      </c>
      <c r="K43" s="101">
        <f>'[1]1'!P$1313</f>
        <v>0</v>
      </c>
      <c r="L43" s="101">
        <f>'[1]1'!Y$1313</f>
        <v>0</v>
      </c>
      <c r="M43" s="101">
        <f>'[1]1'!AA$1313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'[1]1'!C$1314</f>
        <v>0</v>
      </c>
      <c r="F44" s="101">
        <f>'[1]1'!D$1314</f>
        <v>0</v>
      </c>
      <c r="G44" s="101">
        <f>'[1]1'!E$1314</f>
        <v>0</v>
      </c>
      <c r="H44" s="102">
        <f>'[1]1'!F$1314</f>
        <v>0</v>
      </c>
      <c r="I44" s="101">
        <f>'[1]1'!G$1314</f>
        <v>0</v>
      </c>
      <c r="J44" s="103">
        <f>'[1]1'!H$1314</f>
        <v>0</v>
      </c>
      <c r="K44" s="101">
        <f>'[1]1'!P$1314</f>
        <v>0</v>
      </c>
      <c r="L44" s="101">
        <f>'[1]1'!Y$1314</f>
        <v>0</v>
      </c>
      <c r="M44" s="101">
        <f>'[1]1'!AA$1314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'[1]1'!C$1315</f>
        <v>0</v>
      </c>
      <c r="F45" s="101">
        <f>'[1]1'!D$1315</f>
        <v>0</v>
      </c>
      <c r="G45" s="101">
        <f>'[1]1'!E$1315</f>
        <v>0</v>
      </c>
      <c r="H45" s="102">
        <f>'[1]1'!F$1315</f>
        <v>0</v>
      </c>
      <c r="I45" s="101">
        <f>'[1]1'!G$1315</f>
        <v>0</v>
      </c>
      <c r="J45" s="103">
        <f>'[1]1'!H$1315</f>
        <v>0</v>
      </c>
      <c r="K45" s="101">
        <f>'[1]1'!P$1315</f>
        <v>0</v>
      </c>
      <c r="L45" s="101">
        <f>'[1]1'!Y$1315</f>
        <v>0</v>
      </c>
      <c r="M45" s="101">
        <f>'[1]1'!AA$1315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'[1]1'!C$1316</f>
        <v>0</v>
      </c>
      <c r="F46" s="94">
        <f>'[1]1'!D$1316</f>
        <v>0</v>
      </c>
      <c r="G46" s="94">
        <f>'[1]1'!E$1316</f>
        <v>0</v>
      </c>
      <c r="H46" s="95">
        <f>'[1]1'!F$1316</f>
        <v>0</v>
      </c>
      <c r="I46" s="94">
        <f>'[1]1'!G$1316</f>
        <v>0</v>
      </c>
      <c r="J46" s="96">
        <f>'[1]1'!H$1316</f>
        <v>0</v>
      </c>
      <c r="K46" s="94">
        <f>'[1]1'!P$1316</f>
        <v>0</v>
      </c>
      <c r="L46" s="94">
        <f>'[1]1'!Y$1316</f>
        <v>0</v>
      </c>
      <c r="M46" s="94">
        <f>'[1]1'!AA$1316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'[1]1'!C$1318</f>
        <v>0</v>
      </c>
      <c r="F48" s="88">
        <f>'[1]1'!D$1318</f>
        <v>0</v>
      </c>
      <c r="G48" s="88">
        <f>'[1]1'!E$1318</f>
        <v>0</v>
      </c>
      <c r="H48" s="89">
        <f>'[1]1'!F$1318</f>
        <v>0</v>
      </c>
      <c r="I48" s="88">
        <f>'[1]1'!G$1318</f>
        <v>0</v>
      </c>
      <c r="J48" s="90">
        <f>'[1]1'!H$1318</f>
        <v>0</v>
      </c>
      <c r="K48" s="88">
        <f>'[1]1'!P$1318</f>
        <v>0</v>
      </c>
      <c r="L48" s="88">
        <f>'[1]1'!Y$1318</f>
        <v>0</v>
      </c>
      <c r="M48" s="88">
        <f>'[1]1'!AA$1318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'[1]1'!C$1319</f>
        <v>0</v>
      </c>
      <c r="F49" s="94">
        <f>'[1]1'!D$1319</f>
        <v>0</v>
      </c>
      <c r="G49" s="94">
        <f>'[1]1'!E$1319</f>
        <v>0</v>
      </c>
      <c r="H49" s="95">
        <f>'[1]1'!F$1319</f>
        <v>0</v>
      </c>
      <c r="I49" s="94">
        <f>'[1]1'!G$1319</f>
        <v>0</v>
      </c>
      <c r="J49" s="96">
        <f>'[1]1'!H$1319</f>
        <v>0</v>
      </c>
      <c r="K49" s="94">
        <f>'[1]1'!P$1319</f>
        <v>0</v>
      </c>
      <c r="L49" s="94">
        <f>'[1]1'!Y$1319</f>
        <v>0</v>
      </c>
      <c r="M49" s="94">
        <f>'[1]1'!AA$1319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'[1]1'!C$1323</f>
        <v>0</v>
      </c>
      <c r="F54" s="88">
        <f>'[1]1'!D$1323</f>
        <v>0</v>
      </c>
      <c r="G54" s="88">
        <f>'[1]1'!E$1323</f>
        <v>0</v>
      </c>
      <c r="H54" s="89">
        <f>'[1]1'!F$1323</f>
        <v>0</v>
      </c>
      <c r="I54" s="88">
        <f>'[1]1'!G$1323</f>
        <v>0</v>
      </c>
      <c r="J54" s="90">
        <f>'[1]1'!H$1323</f>
        <v>0</v>
      </c>
      <c r="K54" s="88">
        <f>'[1]1'!P$1323</f>
        <v>0</v>
      </c>
      <c r="L54" s="88">
        <f>'[1]1'!Y$1323</f>
        <v>0</v>
      </c>
      <c r="M54" s="88">
        <f>'[1]1'!AA$1323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'[1]1'!C$1324</f>
        <v>0</v>
      </c>
      <c r="F55" s="94">
        <f>'[1]1'!D$1324</f>
        <v>0</v>
      </c>
      <c r="G55" s="94">
        <f>'[1]1'!E$1324</f>
        <v>0</v>
      </c>
      <c r="H55" s="95">
        <f>'[1]1'!F$1324</f>
        <v>0</v>
      </c>
      <c r="I55" s="94">
        <f>'[1]1'!G$1324</f>
        <v>0</v>
      </c>
      <c r="J55" s="96">
        <f>'[1]1'!H$1324</f>
        <v>0</v>
      </c>
      <c r="K55" s="94">
        <f>'[1]1'!P$1324</f>
        <v>0</v>
      </c>
      <c r="L55" s="94">
        <f>'[1]1'!Y$1324</f>
        <v>0</v>
      </c>
      <c r="M55" s="94">
        <f>'[1]1'!AA$1324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'[1]1'!C$1326</f>
        <v>0</v>
      </c>
      <c r="F57" s="88">
        <f>'[1]1'!D$1326</f>
        <v>0</v>
      </c>
      <c r="G57" s="88">
        <f>'[1]1'!E$1326</f>
        <v>0</v>
      </c>
      <c r="H57" s="89">
        <f>'[1]1'!F$1326</f>
        <v>0</v>
      </c>
      <c r="I57" s="88">
        <f>'[1]1'!G$1326</f>
        <v>0</v>
      </c>
      <c r="J57" s="90">
        <f>'[1]1'!H$1326</f>
        <v>0</v>
      </c>
      <c r="K57" s="88">
        <f>'[1]1'!P$1326</f>
        <v>0</v>
      </c>
      <c r="L57" s="88">
        <f>'[1]1'!Y$1326</f>
        <v>0</v>
      </c>
      <c r="M57" s="88">
        <f>'[1]1'!AA$1326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'[1]1'!C$1327</f>
        <v>0</v>
      </c>
      <c r="F58" s="94">
        <f>'[1]1'!D$1327</f>
        <v>0</v>
      </c>
      <c r="G58" s="94">
        <f>'[1]1'!E$1327</f>
        <v>0</v>
      </c>
      <c r="H58" s="95">
        <f>'[1]1'!F$1327</f>
        <v>0</v>
      </c>
      <c r="I58" s="94">
        <f>'[1]1'!G$1327</f>
        <v>0</v>
      </c>
      <c r="J58" s="96">
        <f>'[1]1'!H$1327</f>
        <v>0</v>
      </c>
      <c r="K58" s="94">
        <f>'[1]1'!P$1327</f>
        <v>0</v>
      </c>
      <c r="L58" s="94">
        <f>'[1]1'!Y$1327</f>
        <v>0</v>
      </c>
      <c r="M58" s="94">
        <f>'[1]1'!AA$1327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'[1]1'!C$1329</f>
        <v>0</v>
      </c>
      <c r="F60" s="88">
        <f>'[1]1'!D$1329</f>
        <v>0</v>
      </c>
      <c r="G60" s="88">
        <f>'[1]1'!E$1329</f>
        <v>0</v>
      </c>
      <c r="H60" s="89">
        <f>'[1]1'!F$1329</f>
        <v>0</v>
      </c>
      <c r="I60" s="88">
        <f>'[1]1'!G$1329</f>
        <v>0</v>
      </c>
      <c r="J60" s="90">
        <f>'[1]1'!H$1329</f>
        <v>0</v>
      </c>
      <c r="K60" s="88">
        <f>'[1]1'!P$1329</f>
        <v>0</v>
      </c>
      <c r="L60" s="88">
        <f>'[1]1'!Y$1329</f>
        <v>0</v>
      </c>
      <c r="M60" s="88">
        <f>'[1]1'!AA$1329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'[1]1'!C$1330</f>
        <v>0</v>
      </c>
      <c r="F61" s="94">
        <f>'[1]1'!D$1330</f>
        <v>0</v>
      </c>
      <c r="G61" s="94">
        <f>'[1]1'!E$1330</f>
        <v>0</v>
      </c>
      <c r="H61" s="95">
        <f>'[1]1'!F$1330</f>
        <v>0</v>
      </c>
      <c r="I61" s="94">
        <f>'[1]1'!G$1330</f>
        <v>0</v>
      </c>
      <c r="J61" s="96">
        <f>'[1]1'!H$1330</f>
        <v>0</v>
      </c>
      <c r="K61" s="94">
        <f>'[1]1'!P$1330</f>
        <v>0</v>
      </c>
      <c r="L61" s="94">
        <f>'[1]1'!Y$1330</f>
        <v>0</v>
      </c>
      <c r="M61" s="94">
        <f>'[1]1'!AA$1330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'[1]1'!C$1331</f>
        <v>0</v>
      </c>
      <c r="F62" s="101">
        <f>'[1]1'!D$1331</f>
        <v>0</v>
      </c>
      <c r="G62" s="101">
        <f>'[1]1'!E$1331</f>
        <v>0</v>
      </c>
      <c r="H62" s="102">
        <f>'[1]1'!F$1331</f>
        <v>0</v>
      </c>
      <c r="I62" s="101">
        <f>'[1]1'!G$1331</f>
        <v>0</v>
      </c>
      <c r="J62" s="103">
        <f>'[1]1'!H$1331</f>
        <v>0</v>
      </c>
      <c r="K62" s="101">
        <f>'[1]1'!P$1331</f>
        <v>0</v>
      </c>
      <c r="L62" s="101">
        <f>'[1]1'!Y$1331</f>
        <v>0</v>
      </c>
      <c r="M62" s="101">
        <f>'[1]1'!AA$1331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'[1]1'!C$1332</f>
        <v>0</v>
      </c>
      <c r="F63" s="101">
        <f>'[1]1'!D$1332</f>
        <v>0</v>
      </c>
      <c r="G63" s="101">
        <f>'[1]1'!E$1332</f>
        <v>0</v>
      </c>
      <c r="H63" s="102">
        <f>'[1]1'!F$1332</f>
        <v>0</v>
      </c>
      <c r="I63" s="101">
        <f>'[1]1'!G$1332</f>
        <v>0</v>
      </c>
      <c r="J63" s="103">
        <f>'[1]1'!H$1332</f>
        <v>0</v>
      </c>
      <c r="K63" s="101">
        <f>'[1]1'!P$1332</f>
        <v>0</v>
      </c>
      <c r="L63" s="101">
        <f>'[1]1'!Y$1332</f>
        <v>0</v>
      </c>
      <c r="M63" s="101">
        <f>'[1]1'!AA$1332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'[1]1'!C$1335</f>
        <v>0</v>
      </c>
      <c r="F66" s="88">
        <f>'[1]1'!D$1335</f>
        <v>0</v>
      </c>
      <c r="G66" s="88">
        <f>'[1]1'!E$1335</f>
        <v>0</v>
      </c>
      <c r="H66" s="89">
        <f>'[1]1'!F$1335</f>
        <v>0</v>
      </c>
      <c r="I66" s="88">
        <f>'[1]1'!G$1335</f>
        <v>0</v>
      </c>
      <c r="J66" s="90">
        <f>'[1]1'!H$1335</f>
        <v>0</v>
      </c>
      <c r="K66" s="88">
        <f>'[1]1'!P$1335</f>
        <v>0</v>
      </c>
      <c r="L66" s="88">
        <f>'[1]1'!Y$1335</f>
        <v>0</v>
      </c>
      <c r="M66" s="90">
        <f>'[1]1'!AA$1335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'[1]1'!C$1336</f>
        <v>0</v>
      </c>
      <c r="F67" s="94">
        <f>'[1]1'!D$1336</f>
        <v>0</v>
      </c>
      <c r="G67" s="94">
        <f>'[1]1'!E$1336</f>
        <v>0</v>
      </c>
      <c r="H67" s="95">
        <f>'[1]1'!F$1336</f>
        <v>0</v>
      </c>
      <c r="I67" s="94">
        <f>'[1]1'!G$1336</f>
        <v>0</v>
      </c>
      <c r="J67" s="96">
        <f>'[1]1'!H$1336</f>
        <v>0</v>
      </c>
      <c r="K67" s="94">
        <f>'[1]1'!P$1336</f>
        <v>0</v>
      </c>
      <c r="L67" s="94">
        <f>'[1]1'!Y$1336</f>
        <v>0</v>
      </c>
      <c r="M67" s="96">
        <f>'[1]1'!AA$1336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'[1]1'!C$1338</f>
        <v>0</v>
      </c>
      <c r="F69" s="88">
        <f>'[1]1'!D$1338</f>
        <v>0</v>
      </c>
      <c r="G69" s="88">
        <f>'[1]1'!E$1338</f>
        <v>0</v>
      </c>
      <c r="H69" s="89">
        <f>'[1]1'!F$1338</f>
        <v>0</v>
      </c>
      <c r="I69" s="88">
        <f>'[1]1'!G$1338</f>
        <v>0</v>
      </c>
      <c r="J69" s="90">
        <f>'[1]1'!H$1338</f>
        <v>0</v>
      </c>
      <c r="K69" s="88">
        <f>'[1]1'!P$1338</f>
        <v>0</v>
      </c>
      <c r="L69" s="88">
        <f>'[1]1'!Y$1338</f>
        <v>0</v>
      </c>
      <c r="M69" s="90">
        <f>'[1]1'!AA$1338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'[1]1'!C$1339</f>
        <v>0</v>
      </c>
      <c r="F70" s="94">
        <f>'[1]1'!D$1339</f>
        <v>0</v>
      </c>
      <c r="G70" s="94">
        <f>'[1]1'!E$1339</f>
        <v>0</v>
      </c>
      <c r="H70" s="95">
        <f>'[1]1'!F$1339</f>
        <v>0</v>
      </c>
      <c r="I70" s="94">
        <f>'[1]1'!G$1339</f>
        <v>0</v>
      </c>
      <c r="J70" s="96">
        <f>'[1]1'!H$1339</f>
        <v>0</v>
      </c>
      <c r="K70" s="94">
        <f>'[1]1'!P$1339</f>
        <v>0</v>
      </c>
      <c r="L70" s="94">
        <f>'[1]1'!Y$1339</f>
        <v>0</v>
      </c>
      <c r="M70" s="96">
        <f>'[1]1'!AA$1339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'[1]1'!C$1340</f>
        <v>0</v>
      </c>
      <c r="F72" s="101">
        <f>'[1]1'!D$1340</f>
        <v>0</v>
      </c>
      <c r="G72" s="101">
        <f>'[1]1'!E$1340</f>
        <v>0</v>
      </c>
      <c r="H72" s="102">
        <f>'[1]1'!F$1340</f>
        <v>0</v>
      </c>
      <c r="I72" s="101">
        <f>'[1]1'!G$1340</f>
        <v>0</v>
      </c>
      <c r="J72" s="103">
        <f>'[1]1'!H$1340</f>
        <v>0</v>
      </c>
      <c r="K72" s="101">
        <f>'[1]1'!P$1340</f>
        <v>0</v>
      </c>
      <c r="L72" s="101">
        <f>'[1]1'!Y$1340</f>
        <v>0</v>
      </c>
      <c r="M72" s="101">
        <f>'[1]1'!AA$1340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'[1]1'!C$1342</f>
        <v>0</v>
      </c>
      <c r="F74" s="88">
        <f>'[1]1'!D$1342</f>
        <v>0</v>
      </c>
      <c r="G74" s="88">
        <f>'[1]1'!E$1342</f>
        <v>0</v>
      </c>
      <c r="H74" s="89">
        <f>'[1]1'!F$1342</f>
        <v>0</v>
      </c>
      <c r="I74" s="88">
        <f>'[1]1'!G$1342</f>
        <v>0</v>
      </c>
      <c r="J74" s="90">
        <f>'[1]1'!H$1342</f>
        <v>0</v>
      </c>
      <c r="K74" s="88">
        <f>'[1]1'!P$1342</f>
        <v>0</v>
      </c>
      <c r="L74" s="88">
        <f>'[1]1'!Y$1342</f>
        <v>0</v>
      </c>
      <c r="M74" s="88">
        <f>'[1]1'!AA$1342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'[1]1'!C$1343</f>
        <v>0</v>
      </c>
      <c r="F75" s="94">
        <f>'[1]1'!D$1343</f>
        <v>0</v>
      </c>
      <c r="G75" s="94">
        <f>'[1]1'!E$1343</f>
        <v>0</v>
      </c>
      <c r="H75" s="95">
        <f>'[1]1'!F$1343</f>
        <v>0</v>
      </c>
      <c r="I75" s="94">
        <f>'[1]1'!G$1343</f>
        <v>0</v>
      </c>
      <c r="J75" s="96">
        <f>'[1]1'!H$1343</f>
        <v>0</v>
      </c>
      <c r="K75" s="94">
        <f>'[1]1'!P$1343</f>
        <v>0</v>
      </c>
      <c r="L75" s="94">
        <f>'[1]1'!Y$1343</f>
        <v>0</v>
      </c>
      <c r="M75" s="94">
        <f>'[1]1'!AA$1343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'[1]1'!C$1346</f>
        <v>0</v>
      </c>
      <c r="F79" s="88">
        <f>'[1]1'!D$1346</f>
        <v>0</v>
      </c>
      <c r="G79" s="88">
        <f>'[1]1'!E$1346</f>
        <v>0</v>
      </c>
      <c r="H79" s="89">
        <f>'[1]1'!F$1346</f>
        <v>0</v>
      </c>
      <c r="I79" s="88">
        <f>'[1]1'!G$1346</f>
        <v>0</v>
      </c>
      <c r="J79" s="90">
        <f>'[1]1'!H$1346</f>
        <v>0</v>
      </c>
      <c r="K79" s="88">
        <f>'[1]1'!P$1346</f>
        <v>0</v>
      </c>
      <c r="L79" s="88">
        <f>'[1]1'!Y$1346</f>
        <v>0</v>
      </c>
      <c r="M79" s="88">
        <f>'[1]1'!AA$1346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'[1]1'!C$1347</f>
        <v>0</v>
      </c>
      <c r="F80" s="94">
        <f>'[1]1'!D$1347</f>
        <v>0</v>
      </c>
      <c r="G80" s="94">
        <f>'[1]1'!E$1347</f>
        <v>0</v>
      </c>
      <c r="H80" s="95">
        <f>'[1]1'!F$1347</f>
        <v>0</v>
      </c>
      <c r="I80" s="94">
        <f>'[1]1'!G$1347</f>
        <v>0</v>
      </c>
      <c r="J80" s="96">
        <f>'[1]1'!H$1347</f>
        <v>0</v>
      </c>
      <c r="K80" s="94">
        <f>'[1]1'!P$1347</f>
        <v>0</v>
      </c>
      <c r="L80" s="94">
        <f>'[1]1'!Y$1347</f>
        <v>0</v>
      </c>
      <c r="M80" s="94">
        <f>'[1]1'!AA$1347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'[1]1'!C$1349</f>
        <v>0</v>
      </c>
      <c r="F82" s="88">
        <f>'[1]1'!D$1349</f>
        <v>0</v>
      </c>
      <c r="G82" s="88">
        <f>'[1]1'!E$1349</f>
        <v>0</v>
      </c>
      <c r="H82" s="89">
        <f>'[1]1'!F$1349</f>
        <v>0</v>
      </c>
      <c r="I82" s="88">
        <f>'[1]1'!G$1349</f>
        <v>0</v>
      </c>
      <c r="J82" s="90">
        <f>'[1]1'!H$1349</f>
        <v>0</v>
      </c>
      <c r="K82" s="88">
        <f>'[1]1'!P$1349</f>
        <v>0</v>
      </c>
      <c r="L82" s="88">
        <f>'[1]1'!Y$1349</f>
        <v>0</v>
      </c>
      <c r="M82" s="88">
        <f>'[1]1'!AA$1349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'[1]1'!C$1350</f>
        <v>0</v>
      </c>
      <c r="F83" s="94">
        <f>'[1]1'!D$1350</f>
        <v>0</v>
      </c>
      <c r="G83" s="94">
        <f>'[1]1'!E$1350</f>
        <v>0</v>
      </c>
      <c r="H83" s="95">
        <f>'[1]1'!F$1350</f>
        <v>0</v>
      </c>
      <c r="I83" s="94">
        <f>'[1]1'!G$1350</f>
        <v>0</v>
      </c>
      <c r="J83" s="96">
        <f>'[1]1'!H$1350</f>
        <v>0</v>
      </c>
      <c r="K83" s="94">
        <f>'[1]1'!P$1350</f>
        <v>0</v>
      </c>
      <c r="L83" s="94">
        <f>'[1]1'!Y$1350</f>
        <v>0</v>
      </c>
      <c r="M83" s="94">
        <f>'[1]1'!AA$1350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'[1]1'!C$1351</f>
        <v>0</v>
      </c>
      <c r="F84" s="101">
        <f>'[1]1'!D$1351</f>
        <v>0</v>
      </c>
      <c r="G84" s="101">
        <f>'[1]1'!E$1351</f>
        <v>0</v>
      </c>
      <c r="H84" s="102">
        <f>'[1]1'!F$1351</f>
        <v>0</v>
      </c>
      <c r="I84" s="101">
        <f>'[1]1'!G$1351</f>
        <v>0</v>
      </c>
      <c r="J84" s="103">
        <f>'[1]1'!H$1351</f>
        <v>0</v>
      </c>
      <c r="K84" s="101">
        <f>'[1]1'!P$1351</f>
        <v>0</v>
      </c>
      <c r="L84" s="101">
        <f>'[1]1'!Y$1351</f>
        <v>0</v>
      </c>
      <c r="M84" s="101">
        <f>'[1]1'!AA$1351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'[1]1'!C$1352</f>
        <v>0</v>
      </c>
      <c r="F85" s="101">
        <f>'[1]1'!D$1352</f>
        <v>0</v>
      </c>
      <c r="G85" s="101">
        <f>'[1]1'!E$1352</f>
        <v>0</v>
      </c>
      <c r="H85" s="102">
        <f>'[1]1'!F$1352</f>
        <v>0</v>
      </c>
      <c r="I85" s="101">
        <f>'[1]1'!G$1352</f>
        <v>0</v>
      </c>
      <c r="J85" s="103">
        <f>'[1]1'!H$1352</f>
        <v>0</v>
      </c>
      <c r="K85" s="101">
        <f>'[1]1'!P$1352</f>
        <v>0</v>
      </c>
      <c r="L85" s="101">
        <f>'[1]1'!Y$1352</f>
        <v>0</v>
      </c>
      <c r="M85" s="101">
        <f>'[1]1'!AA$1352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'[1]1'!C$1353</f>
        <v>0</v>
      </c>
      <c r="F86" s="101">
        <f>'[1]1'!D$1353</f>
        <v>0</v>
      </c>
      <c r="G86" s="101">
        <f>'[1]1'!E$1353</f>
        <v>0</v>
      </c>
      <c r="H86" s="102">
        <f>'[1]1'!F$1353</f>
        <v>0</v>
      </c>
      <c r="I86" s="101">
        <f>'[1]1'!G$1353</f>
        <v>0</v>
      </c>
      <c r="J86" s="103">
        <f>'[1]1'!H$1353</f>
        <v>0</v>
      </c>
      <c r="K86" s="101">
        <f>'[1]1'!P$1353</f>
        <v>0</v>
      </c>
      <c r="L86" s="101">
        <f>'[1]1'!Y$1353</f>
        <v>0</v>
      </c>
      <c r="M86" s="101">
        <f>'[1]1'!AA$1353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'[1]1'!C$1354</f>
        <v>0</v>
      </c>
      <c r="F87" s="101">
        <f>'[1]1'!D$1354</f>
        <v>0</v>
      </c>
      <c r="G87" s="101">
        <f>'[1]1'!E$1354</f>
        <v>0</v>
      </c>
      <c r="H87" s="102">
        <f>'[1]1'!F$1354</f>
        <v>0</v>
      </c>
      <c r="I87" s="101">
        <f>'[1]1'!G$1354</f>
        <v>0</v>
      </c>
      <c r="J87" s="103">
        <f>'[1]1'!H$1354</f>
        <v>0</v>
      </c>
      <c r="K87" s="101">
        <f>'[1]1'!P$1354</f>
        <v>0</v>
      </c>
      <c r="L87" s="101">
        <f>'[1]1'!Y$1354</f>
        <v>0</v>
      </c>
      <c r="M87" s="101">
        <f>'[1]1'!AA$1354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'[1]1'!C$1355</f>
        <v>0</v>
      </c>
      <c r="F88" s="101">
        <f>'[1]1'!D$1355</f>
        <v>0</v>
      </c>
      <c r="G88" s="101">
        <f>'[1]1'!E$1355</f>
        <v>0</v>
      </c>
      <c r="H88" s="102">
        <f>'[1]1'!F$1355</f>
        <v>0</v>
      </c>
      <c r="I88" s="101">
        <f>'[1]1'!G$1355</f>
        <v>0</v>
      </c>
      <c r="J88" s="103">
        <f>'[1]1'!H$1355</f>
        <v>0</v>
      </c>
      <c r="K88" s="101">
        <f>'[1]1'!P$1355</f>
        <v>0</v>
      </c>
      <c r="L88" s="101">
        <f>'[1]1'!Y$1355</f>
        <v>0</v>
      </c>
      <c r="M88" s="101">
        <f>'[1]1'!AA$1355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'[1]1'!C$1356</f>
        <v>0</v>
      </c>
      <c r="F90" s="74">
        <f>'[1]1'!D$1356</f>
        <v>0</v>
      </c>
      <c r="G90" s="74">
        <f>'[1]1'!E$1356</f>
        <v>0</v>
      </c>
      <c r="H90" s="75">
        <f>'[1]1'!F$1356</f>
        <v>0</v>
      </c>
      <c r="I90" s="74">
        <f>'[1]1'!G$1356</f>
        <v>0</v>
      </c>
      <c r="J90" s="76">
        <f>'[1]1'!H$1356</f>
        <v>0</v>
      </c>
      <c r="K90" s="74">
        <f>'[1]1'!P$1356</f>
        <v>0</v>
      </c>
      <c r="L90" s="74">
        <f>'[1]1'!Y$1356</f>
        <v>0</v>
      </c>
      <c r="M90" s="74">
        <f>'[1]1'!AA$1356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tabColor rgb="FFFFFF66"/>
    <pageSetUpPr fitToPage="1"/>
  </sheetPr>
  <dimension ref="A1:AA312"/>
  <sheetViews>
    <sheetView showGridLines="0" topLeftCell="A7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B.2i: Payments and estimates by economic classification: " &amp; '[1]1'!$B$17</f>
        <v>Table B.2i: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'[1]1'!C$1426</f>
        <v>0</v>
      </c>
      <c r="F6" s="88">
        <f>'[1]1'!D$1426</f>
        <v>0</v>
      </c>
      <c r="G6" s="88">
        <f>'[1]1'!E$1426</f>
        <v>0</v>
      </c>
      <c r="H6" s="89">
        <f>'[1]1'!F$1426</f>
        <v>0</v>
      </c>
      <c r="I6" s="88">
        <f>'[1]1'!G$1426</f>
        <v>0</v>
      </c>
      <c r="J6" s="90">
        <f>'[1]1'!H$1426</f>
        <v>0</v>
      </c>
      <c r="K6" s="88">
        <f>'[1]1'!P$1426</f>
        <v>0</v>
      </c>
      <c r="L6" s="88">
        <f>'[1]1'!Y$1426</f>
        <v>0</v>
      </c>
      <c r="M6" s="88">
        <f>'[1]1'!AA$1426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'[1]1'!C$1427</f>
        <v>0</v>
      </c>
      <c r="F7" s="94">
        <f>'[1]1'!D$1427</f>
        <v>0</v>
      </c>
      <c r="G7" s="94">
        <f>'[1]1'!E$1427</f>
        <v>0</v>
      </c>
      <c r="H7" s="95">
        <f>'[1]1'!F$1427</f>
        <v>0</v>
      </c>
      <c r="I7" s="94">
        <f>'[1]1'!G$1427</f>
        <v>0</v>
      </c>
      <c r="J7" s="96">
        <f>'[1]1'!H$1427</f>
        <v>0</v>
      </c>
      <c r="K7" s="94">
        <f>'[1]1'!P$1427</f>
        <v>0</v>
      </c>
      <c r="L7" s="94">
        <f>'[1]1'!Y$1427</f>
        <v>0</v>
      </c>
      <c r="M7" s="94">
        <f>'[1]1'!AA$1427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'[1]1'!C$1429</f>
        <v>0</v>
      </c>
      <c r="F9" s="88">
        <f>'[1]1'!D$1429</f>
        <v>0</v>
      </c>
      <c r="G9" s="88">
        <f>'[1]1'!E$1429</f>
        <v>0</v>
      </c>
      <c r="H9" s="89">
        <f>'[1]1'!F$1429</f>
        <v>0</v>
      </c>
      <c r="I9" s="88">
        <f>'[1]1'!G$1429</f>
        <v>0</v>
      </c>
      <c r="J9" s="90">
        <f>'[1]1'!H$1429</f>
        <v>0</v>
      </c>
      <c r="K9" s="88">
        <f>'[1]1'!P$1429</f>
        <v>0</v>
      </c>
      <c r="L9" s="88">
        <f>'[1]1'!Y$1429</f>
        <v>0</v>
      </c>
      <c r="M9" s="88">
        <f>'[1]1'!AA$1429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'[1]1'!C$1430</f>
        <v>0</v>
      </c>
      <c r="F10" s="101">
        <f>'[1]1'!D$1430</f>
        <v>0</v>
      </c>
      <c r="G10" s="101">
        <f>'[1]1'!E$1430</f>
        <v>0</v>
      </c>
      <c r="H10" s="102">
        <f>'[1]1'!F$1430</f>
        <v>0</v>
      </c>
      <c r="I10" s="101">
        <f>'[1]1'!G$1430</f>
        <v>0</v>
      </c>
      <c r="J10" s="103">
        <f>'[1]1'!H$1430</f>
        <v>0</v>
      </c>
      <c r="K10" s="101">
        <f>'[1]1'!P$1430</f>
        <v>0</v>
      </c>
      <c r="L10" s="101">
        <f>'[1]1'!Y$1430</f>
        <v>0</v>
      </c>
      <c r="M10" s="101">
        <f>'[1]1'!AA$1430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'[1]1'!C$1431</f>
        <v>0</v>
      </c>
      <c r="F11" s="101">
        <f>'[1]1'!D$1431</f>
        <v>0</v>
      </c>
      <c r="G11" s="101">
        <f>'[1]1'!E$1431</f>
        <v>0</v>
      </c>
      <c r="H11" s="102">
        <f>'[1]1'!F$1431</f>
        <v>0</v>
      </c>
      <c r="I11" s="101">
        <f>'[1]1'!G$1431</f>
        <v>0</v>
      </c>
      <c r="J11" s="103">
        <f>'[1]1'!H$1431</f>
        <v>0</v>
      </c>
      <c r="K11" s="101">
        <f>'[1]1'!P$1431</f>
        <v>0</v>
      </c>
      <c r="L11" s="101">
        <f>'[1]1'!Y$1431</f>
        <v>0</v>
      </c>
      <c r="M11" s="101">
        <f>'[1]1'!AA$1431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'[1]1'!C$1432</f>
        <v>0</v>
      </c>
      <c r="F12" s="101">
        <f>'[1]1'!D$1432</f>
        <v>0</v>
      </c>
      <c r="G12" s="101">
        <f>'[1]1'!E$1432</f>
        <v>0</v>
      </c>
      <c r="H12" s="102">
        <f>'[1]1'!F$1432</f>
        <v>0</v>
      </c>
      <c r="I12" s="101">
        <f>'[1]1'!G$1432</f>
        <v>0</v>
      </c>
      <c r="J12" s="103">
        <f>'[1]1'!H$1432</f>
        <v>0</v>
      </c>
      <c r="K12" s="101">
        <f>'[1]1'!P$1432</f>
        <v>0</v>
      </c>
      <c r="L12" s="101">
        <f>'[1]1'!Y$1432</f>
        <v>0</v>
      </c>
      <c r="M12" s="101">
        <f>'[1]1'!AA$1432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'[1]1'!C$1433</f>
        <v>0</v>
      </c>
      <c r="F13" s="101">
        <f>'[1]1'!D$1433</f>
        <v>0</v>
      </c>
      <c r="G13" s="101">
        <f>'[1]1'!E$1433</f>
        <v>0</v>
      </c>
      <c r="H13" s="102">
        <f>'[1]1'!F$1433</f>
        <v>0</v>
      </c>
      <c r="I13" s="101">
        <f>'[1]1'!G$1433</f>
        <v>0</v>
      </c>
      <c r="J13" s="103">
        <f>'[1]1'!H$1433</f>
        <v>0</v>
      </c>
      <c r="K13" s="101">
        <f>'[1]1'!P$1433</f>
        <v>0</v>
      </c>
      <c r="L13" s="101">
        <f>'[1]1'!Y$1433</f>
        <v>0</v>
      </c>
      <c r="M13" s="101">
        <f>'[1]1'!AA$1433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'[1]1'!C$1434</f>
        <v>0</v>
      </c>
      <c r="F14" s="101">
        <f>'[1]1'!D$1434</f>
        <v>0</v>
      </c>
      <c r="G14" s="101">
        <f>'[1]1'!E$1434</f>
        <v>0</v>
      </c>
      <c r="H14" s="102">
        <f>'[1]1'!F$1434</f>
        <v>0</v>
      </c>
      <c r="I14" s="101">
        <f>'[1]1'!G$1434</f>
        <v>0</v>
      </c>
      <c r="J14" s="103">
        <f>'[1]1'!H$1434</f>
        <v>0</v>
      </c>
      <c r="K14" s="101">
        <f>'[1]1'!P$1434</f>
        <v>0</v>
      </c>
      <c r="L14" s="101">
        <f>'[1]1'!Y$1434</f>
        <v>0</v>
      </c>
      <c r="M14" s="101">
        <f>'[1]1'!AA$1434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'[1]1'!C$1435</f>
        <v>0</v>
      </c>
      <c r="F15" s="101">
        <f>'[1]1'!D$1435</f>
        <v>0</v>
      </c>
      <c r="G15" s="101">
        <f>'[1]1'!E$1435</f>
        <v>0</v>
      </c>
      <c r="H15" s="102">
        <f>'[1]1'!F$1435</f>
        <v>0</v>
      </c>
      <c r="I15" s="101">
        <f>'[1]1'!G$1435</f>
        <v>0</v>
      </c>
      <c r="J15" s="103">
        <f>'[1]1'!H$1435</f>
        <v>0</v>
      </c>
      <c r="K15" s="101">
        <f>'[1]1'!P$1435</f>
        <v>0</v>
      </c>
      <c r="L15" s="101">
        <f>'[1]1'!Y$1435</f>
        <v>0</v>
      </c>
      <c r="M15" s="101">
        <f>'[1]1'!AA$1435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'[1]1'!C$1436</f>
        <v>0</v>
      </c>
      <c r="F16" s="101">
        <f>'[1]1'!D$1436</f>
        <v>0</v>
      </c>
      <c r="G16" s="101">
        <f>'[1]1'!E$1436</f>
        <v>0</v>
      </c>
      <c r="H16" s="102">
        <f>'[1]1'!F$1436</f>
        <v>0</v>
      </c>
      <c r="I16" s="101">
        <f>'[1]1'!G$1436</f>
        <v>0</v>
      </c>
      <c r="J16" s="103">
        <f>'[1]1'!H$1436</f>
        <v>0</v>
      </c>
      <c r="K16" s="101">
        <f>'[1]1'!P$1436</f>
        <v>0</v>
      </c>
      <c r="L16" s="101">
        <f>'[1]1'!Y$1436</f>
        <v>0</v>
      </c>
      <c r="M16" s="101">
        <f>'[1]1'!AA$1436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'[1]1'!C$1437</f>
        <v>0</v>
      </c>
      <c r="F17" s="101">
        <f>'[1]1'!D$1437</f>
        <v>0</v>
      </c>
      <c r="G17" s="101">
        <f>'[1]1'!E$1437</f>
        <v>0</v>
      </c>
      <c r="H17" s="102">
        <f>'[1]1'!F$1437</f>
        <v>0</v>
      </c>
      <c r="I17" s="101">
        <f>'[1]1'!G$1437</f>
        <v>0</v>
      </c>
      <c r="J17" s="103">
        <f>'[1]1'!H$1437</f>
        <v>0</v>
      </c>
      <c r="K17" s="101">
        <f>'[1]1'!P$1437</f>
        <v>0</v>
      </c>
      <c r="L17" s="101">
        <f>'[1]1'!Y$1437</f>
        <v>0</v>
      </c>
      <c r="M17" s="101">
        <f>'[1]1'!AA$1437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'[1]1'!C$1438</f>
        <v>0</v>
      </c>
      <c r="F18" s="101">
        <f>'[1]1'!D$1438</f>
        <v>0</v>
      </c>
      <c r="G18" s="101">
        <f>'[1]1'!E$1438</f>
        <v>0</v>
      </c>
      <c r="H18" s="102">
        <f>'[1]1'!F$1438</f>
        <v>0</v>
      </c>
      <c r="I18" s="101">
        <f>'[1]1'!G$1438</f>
        <v>0</v>
      </c>
      <c r="J18" s="103">
        <f>'[1]1'!H$1438</f>
        <v>0</v>
      </c>
      <c r="K18" s="101">
        <f>'[1]1'!P$1438</f>
        <v>0</v>
      </c>
      <c r="L18" s="101">
        <f>'[1]1'!Y$1438</f>
        <v>0</v>
      </c>
      <c r="M18" s="101">
        <f>'[1]1'!AA$1438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'[1]1'!C$1439</f>
        <v>0</v>
      </c>
      <c r="F19" s="101">
        <f>'[1]1'!D$1439</f>
        <v>0</v>
      </c>
      <c r="G19" s="101">
        <f>'[1]1'!E$1439</f>
        <v>0</v>
      </c>
      <c r="H19" s="102">
        <f>'[1]1'!F$1439</f>
        <v>0</v>
      </c>
      <c r="I19" s="101">
        <f>'[1]1'!G$1439</f>
        <v>0</v>
      </c>
      <c r="J19" s="103">
        <f>'[1]1'!H$1439</f>
        <v>0</v>
      </c>
      <c r="K19" s="101">
        <f>'[1]1'!P$1439</f>
        <v>0</v>
      </c>
      <c r="L19" s="101">
        <f>'[1]1'!Y$1439</f>
        <v>0</v>
      </c>
      <c r="M19" s="101">
        <f>'[1]1'!AA$1439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'[1]1'!C$1440</f>
        <v>0</v>
      </c>
      <c r="F20" s="101">
        <f>'[1]1'!D$1440</f>
        <v>0</v>
      </c>
      <c r="G20" s="101">
        <f>'[1]1'!E$1440</f>
        <v>0</v>
      </c>
      <c r="H20" s="102">
        <f>'[1]1'!F$1440</f>
        <v>0</v>
      </c>
      <c r="I20" s="101">
        <f>'[1]1'!G$1440</f>
        <v>0</v>
      </c>
      <c r="J20" s="103">
        <f>'[1]1'!H$1440</f>
        <v>0</v>
      </c>
      <c r="K20" s="101">
        <f>'[1]1'!P$1440</f>
        <v>0</v>
      </c>
      <c r="L20" s="101">
        <f>'[1]1'!Y$1440</f>
        <v>0</v>
      </c>
      <c r="M20" s="101">
        <f>'[1]1'!AA$1440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'[1]1'!C$1441</f>
        <v>0</v>
      </c>
      <c r="F21" s="101">
        <f>'[1]1'!D$1441</f>
        <v>0</v>
      </c>
      <c r="G21" s="101">
        <f>'[1]1'!E$1441</f>
        <v>0</v>
      </c>
      <c r="H21" s="102">
        <f>'[1]1'!F$1441</f>
        <v>0</v>
      </c>
      <c r="I21" s="101">
        <f>'[1]1'!G$1441</f>
        <v>0</v>
      </c>
      <c r="J21" s="103">
        <f>'[1]1'!H$1441</f>
        <v>0</v>
      </c>
      <c r="K21" s="101">
        <f>'[1]1'!P$1441</f>
        <v>0</v>
      </c>
      <c r="L21" s="101">
        <f>'[1]1'!Y$1441</f>
        <v>0</v>
      </c>
      <c r="M21" s="101">
        <f>'[1]1'!AA$1441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'[1]1'!C$1442</f>
        <v>0</v>
      </c>
      <c r="F22" s="101">
        <f>'[1]1'!D$1442</f>
        <v>0</v>
      </c>
      <c r="G22" s="101">
        <f>'[1]1'!E$1442</f>
        <v>0</v>
      </c>
      <c r="H22" s="102">
        <f>'[1]1'!F$1442</f>
        <v>0</v>
      </c>
      <c r="I22" s="101">
        <f>'[1]1'!G$1442</f>
        <v>0</v>
      </c>
      <c r="J22" s="103">
        <f>'[1]1'!H$1442</f>
        <v>0</v>
      </c>
      <c r="K22" s="101">
        <f>'[1]1'!P$1442</f>
        <v>0</v>
      </c>
      <c r="L22" s="101">
        <f>'[1]1'!Y$1442</f>
        <v>0</v>
      </c>
      <c r="M22" s="101">
        <f>'[1]1'!AA$1442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'[1]1'!C$1443</f>
        <v>0</v>
      </c>
      <c r="F23" s="101">
        <f>'[1]1'!D$1443</f>
        <v>0</v>
      </c>
      <c r="G23" s="101">
        <f>'[1]1'!E$1443</f>
        <v>0</v>
      </c>
      <c r="H23" s="102">
        <f>'[1]1'!F$1443</f>
        <v>0</v>
      </c>
      <c r="I23" s="101">
        <f>'[1]1'!G$1443</f>
        <v>0</v>
      </c>
      <c r="J23" s="103">
        <f>'[1]1'!H$1443</f>
        <v>0</v>
      </c>
      <c r="K23" s="101">
        <f>'[1]1'!P$1443</f>
        <v>0</v>
      </c>
      <c r="L23" s="101">
        <f>'[1]1'!Y$1443</f>
        <v>0</v>
      </c>
      <c r="M23" s="101">
        <f>'[1]1'!AA$1443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'[1]1'!C$1444</f>
        <v>0</v>
      </c>
      <c r="F24" s="101">
        <f>'[1]1'!D$1444</f>
        <v>0</v>
      </c>
      <c r="G24" s="101">
        <f>'[1]1'!E$1444</f>
        <v>0</v>
      </c>
      <c r="H24" s="102">
        <f>'[1]1'!F$1444</f>
        <v>0</v>
      </c>
      <c r="I24" s="101">
        <f>'[1]1'!G$1444</f>
        <v>0</v>
      </c>
      <c r="J24" s="103">
        <f>'[1]1'!H$1444</f>
        <v>0</v>
      </c>
      <c r="K24" s="101">
        <f>'[1]1'!P$1444</f>
        <v>0</v>
      </c>
      <c r="L24" s="101">
        <f>'[1]1'!Y$1444</f>
        <v>0</v>
      </c>
      <c r="M24" s="101">
        <f>'[1]1'!AA$1444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'[1]1'!C$1445</f>
        <v>0</v>
      </c>
      <c r="F25" s="101">
        <f>'[1]1'!D$1445</f>
        <v>0</v>
      </c>
      <c r="G25" s="101">
        <f>'[1]1'!E$1445</f>
        <v>0</v>
      </c>
      <c r="H25" s="102">
        <f>'[1]1'!F$1445</f>
        <v>0</v>
      </c>
      <c r="I25" s="101">
        <f>'[1]1'!G$1445</f>
        <v>0</v>
      </c>
      <c r="J25" s="103">
        <f>'[1]1'!H$1445</f>
        <v>0</v>
      </c>
      <c r="K25" s="101">
        <f>'[1]1'!P$1445</f>
        <v>0</v>
      </c>
      <c r="L25" s="101">
        <f>'[1]1'!Y$1445</f>
        <v>0</v>
      </c>
      <c r="M25" s="101">
        <f>'[1]1'!AA$1445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'[1]1'!C$1446</f>
        <v>0</v>
      </c>
      <c r="F26" s="101">
        <f>'[1]1'!D$1446</f>
        <v>0</v>
      </c>
      <c r="G26" s="101">
        <f>'[1]1'!E$1446</f>
        <v>0</v>
      </c>
      <c r="H26" s="102">
        <f>'[1]1'!F$1446</f>
        <v>0</v>
      </c>
      <c r="I26" s="101">
        <f>'[1]1'!G$1446</f>
        <v>0</v>
      </c>
      <c r="J26" s="103">
        <f>'[1]1'!H$1446</f>
        <v>0</v>
      </c>
      <c r="K26" s="101">
        <f>'[1]1'!P$1446</f>
        <v>0</v>
      </c>
      <c r="L26" s="101">
        <f>'[1]1'!Y$1446</f>
        <v>0</v>
      </c>
      <c r="M26" s="101">
        <f>'[1]1'!AA$1446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'[1]1'!C$1447</f>
        <v>0</v>
      </c>
      <c r="F27" s="101">
        <f>'[1]1'!D$1447</f>
        <v>0</v>
      </c>
      <c r="G27" s="101">
        <f>'[1]1'!E$1447</f>
        <v>0</v>
      </c>
      <c r="H27" s="102">
        <f>'[1]1'!F$1447</f>
        <v>0</v>
      </c>
      <c r="I27" s="101">
        <f>'[1]1'!G$1447</f>
        <v>0</v>
      </c>
      <c r="J27" s="103">
        <f>'[1]1'!H$1447</f>
        <v>0</v>
      </c>
      <c r="K27" s="101">
        <f>'[1]1'!P$1447</f>
        <v>0</v>
      </c>
      <c r="L27" s="101">
        <f>'[1]1'!Y$1447</f>
        <v>0</v>
      </c>
      <c r="M27" s="101">
        <f>'[1]1'!AA$1447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'[1]1'!C$1448</f>
        <v>0</v>
      </c>
      <c r="F28" s="101">
        <f>'[1]1'!D$1448</f>
        <v>0</v>
      </c>
      <c r="G28" s="101">
        <f>'[1]1'!E$1448</f>
        <v>0</v>
      </c>
      <c r="H28" s="102">
        <f>'[1]1'!F$1448</f>
        <v>0</v>
      </c>
      <c r="I28" s="101">
        <f>'[1]1'!G$1448</f>
        <v>0</v>
      </c>
      <c r="J28" s="103">
        <f>'[1]1'!H$1448</f>
        <v>0</v>
      </c>
      <c r="K28" s="101">
        <f>'[1]1'!P$1448</f>
        <v>0</v>
      </c>
      <c r="L28" s="101">
        <f>'[1]1'!Y$1448</f>
        <v>0</v>
      </c>
      <c r="M28" s="101">
        <f>'[1]1'!AA$1448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'[1]1'!C$1449</f>
        <v>0</v>
      </c>
      <c r="F29" s="101">
        <f>'[1]1'!D$1449</f>
        <v>0</v>
      </c>
      <c r="G29" s="101">
        <f>'[1]1'!E$1449</f>
        <v>0</v>
      </c>
      <c r="H29" s="102">
        <f>'[1]1'!F$1449</f>
        <v>0</v>
      </c>
      <c r="I29" s="101">
        <f>'[1]1'!G$1449</f>
        <v>0</v>
      </c>
      <c r="J29" s="103">
        <f>'[1]1'!H$1449</f>
        <v>0</v>
      </c>
      <c r="K29" s="101">
        <f>'[1]1'!P$1449</f>
        <v>0</v>
      </c>
      <c r="L29" s="101">
        <f>'[1]1'!Y$1449</f>
        <v>0</v>
      </c>
      <c r="M29" s="101">
        <f>'[1]1'!AA$1449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'[1]1'!C$1450</f>
        <v>0</v>
      </c>
      <c r="F30" s="101">
        <f>'[1]1'!D$1450</f>
        <v>0</v>
      </c>
      <c r="G30" s="101">
        <f>'[1]1'!E$1450</f>
        <v>0</v>
      </c>
      <c r="H30" s="102">
        <f>'[1]1'!F$1450</f>
        <v>0</v>
      </c>
      <c r="I30" s="101">
        <f>'[1]1'!G$1450</f>
        <v>0</v>
      </c>
      <c r="J30" s="103">
        <f>'[1]1'!H$1450</f>
        <v>0</v>
      </c>
      <c r="K30" s="101">
        <f>'[1]1'!P$1450</f>
        <v>0</v>
      </c>
      <c r="L30" s="101">
        <f>'[1]1'!Y$1450</f>
        <v>0</v>
      </c>
      <c r="M30" s="101">
        <f>'[1]1'!AA$1450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'[1]1'!C$1451</f>
        <v>0</v>
      </c>
      <c r="F31" s="101">
        <f>'[1]1'!D$1451</f>
        <v>0</v>
      </c>
      <c r="G31" s="101">
        <f>'[1]1'!E$1451</f>
        <v>0</v>
      </c>
      <c r="H31" s="102">
        <f>'[1]1'!F$1451</f>
        <v>0</v>
      </c>
      <c r="I31" s="101">
        <f>'[1]1'!G$1451</f>
        <v>0</v>
      </c>
      <c r="J31" s="103">
        <f>'[1]1'!H$1451</f>
        <v>0</v>
      </c>
      <c r="K31" s="101">
        <f>'[1]1'!P$1451</f>
        <v>0</v>
      </c>
      <c r="L31" s="101">
        <f>'[1]1'!Y$1451</f>
        <v>0</v>
      </c>
      <c r="M31" s="101">
        <f>'[1]1'!AA$1451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'[1]1'!C$1452</f>
        <v>0</v>
      </c>
      <c r="F32" s="101">
        <f>'[1]1'!D$1452</f>
        <v>0</v>
      </c>
      <c r="G32" s="101">
        <f>'[1]1'!E$1452</f>
        <v>0</v>
      </c>
      <c r="H32" s="102">
        <f>'[1]1'!F$1452</f>
        <v>0</v>
      </c>
      <c r="I32" s="101">
        <f>'[1]1'!G$1452</f>
        <v>0</v>
      </c>
      <c r="J32" s="103">
        <f>'[1]1'!H$1452</f>
        <v>0</v>
      </c>
      <c r="K32" s="101">
        <f>'[1]1'!P$1452</f>
        <v>0</v>
      </c>
      <c r="L32" s="101">
        <f>'[1]1'!Y$1452</f>
        <v>0</v>
      </c>
      <c r="M32" s="101">
        <f>'[1]1'!AA$1452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'[1]1'!C$1453</f>
        <v>0</v>
      </c>
      <c r="F33" s="101">
        <f>'[1]1'!D$1453</f>
        <v>0</v>
      </c>
      <c r="G33" s="101">
        <f>'[1]1'!E$1453</f>
        <v>0</v>
      </c>
      <c r="H33" s="102">
        <f>'[1]1'!F$1453</f>
        <v>0</v>
      </c>
      <c r="I33" s="101">
        <f>'[1]1'!G$1453</f>
        <v>0</v>
      </c>
      <c r="J33" s="103">
        <f>'[1]1'!H$1453</f>
        <v>0</v>
      </c>
      <c r="K33" s="101">
        <f>'[1]1'!P$1453</f>
        <v>0</v>
      </c>
      <c r="L33" s="101">
        <f>'[1]1'!Y$1453</f>
        <v>0</v>
      </c>
      <c r="M33" s="101">
        <f>'[1]1'!AA$1453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'[1]1'!C$1454</f>
        <v>0</v>
      </c>
      <c r="F34" s="101">
        <f>'[1]1'!D$1454</f>
        <v>0</v>
      </c>
      <c r="G34" s="101">
        <f>'[1]1'!E$1454</f>
        <v>0</v>
      </c>
      <c r="H34" s="102">
        <f>'[1]1'!F$1454</f>
        <v>0</v>
      </c>
      <c r="I34" s="101">
        <f>'[1]1'!G$1454</f>
        <v>0</v>
      </c>
      <c r="J34" s="103">
        <f>'[1]1'!H$1454</f>
        <v>0</v>
      </c>
      <c r="K34" s="101">
        <f>'[1]1'!P$1454</f>
        <v>0</v>
      </c>
      <c r="L34" s="101">
        <f>'[1]1'!Y$1454</f>
        <v>0</v>
      </c>
      <c r="M34" s="101">
        <f>'[1]1'!AA$1454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'[1]1'!C$1455</f>
        <v>0</v>
      </c>
      <c r="F35" s="101">
        <f>'[1]1'!D$1455</f>
        <v>0</v>
      </c>
      <c r="G35" s="101">
        <f>'[1]1'!E$1455</f>
        <v>0</v>
      </c>
      <c r="H35" s="102">
        <f>'[1]1'!F$1455</f>
        <v>0</v>
      </c>
      <c r="I35" s="101">
        <f>'[1]1'!G$1455</f>
        <v>0</v>
      </c>
      <c r="J35" s="103">
        <f>'[1]1'!H$1455</f>
        <v>0</v>
      </c>
      <c r="K35" s="101">
        <f>'[1]1'!P$1455</f>
        <v>0</v>
      </c>
      <c r="L35" s="101">
        <f>'[1]1'!Y$1455</f>
        <v>0</v>
      </c>
      <c r="M35" s="101">
        <f>'[1]1'!AA$1455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'[1]1'!C$1456</f>
        <v>0</v>
      </c>
      <c r="F36" s="101">
        <f>'[1]1'!D$1456</f>
        <v>0</v>
      </c>
      <c r="G36" s="101">
        <f>'[1]1'!E$1456</f>
        <v>0</v>
      </c>
      <c r="H36" s="102">
        <f>'[1]1'!F$1456</f>
        <v>0</v>
      </c>
      <c r="I36" s="101">
        <f>'[1]1'!G$1456</f>
        <v>0</v>
      </c>
      <c r="J36" s="103">
        <f>'[1]1'!H$1456</f>
        <v>0</v>
      </c>
      <c r="K36" s="101">
        <f>'[1]1'!P$1456</f>
        <v>0</v>
      </c>
      <c r="L36" s="101">
        <f>'[1]1'!Y$1456</f>
        <v>0</v>
      </c>
      <c r="M36" s="101">
        <f>'[1]1'!AA$1456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'[1]1'!C$1457</f>
        <v>0</v>
      </c>
      <c r="F37" s="101">
        <f>'[1]1'!D$1457</f>
        <v>0</v>
      </c>
      <c r="G37" s="101">
        <f>'[1]1'!E$1457</f>
        <v>0</v>
      </c>
      <c r="H37" s="102">
        <f>'[1]1'!F$1457</f>
        <v>0</v>
      </c>
      <c r="I37" s="101">
        <f>'[1]1'!G$1457</f>
        <v>0</v>
      </c>
      <c r="J37" s="103">
        <f>'[1]1'!H$1457</f>
        <v>0</v>
      </c>
      <c r="K37" s="101">
        <f>'[1]1'!P$1457</f>
        <v>0</v>
      </c>
      <c r="L37" s="101">
        <f>'[1]1'!Y$1457</f>
        <v>0</v>
      </c>
      <c r="M37" s="101">
        <f>'[1]1'!AA$1457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'[1]1'!C$1458</f>
        <v>0</v>
      </c>
      <c r="F38" s="101">
        <f>'[1]1'!D$1458</f>
        <v>0</v>
      </c>
      <c r="G38" s="101">
        <f>'[1]1'!E$1458</f>
        <v>0</v>
      </c>
      <c r="H38" s="102">
        <f>'[1]1'!F$1458</f>
        <v>0</v>
      </c>
      <c r="I38" s="101">
        <f>'[1]1'!G$1458</f>
        <v>0</v>
      </c>
      <c r="J38" s="103">
        <f>'[1]1'!H$1458</f>
        <v>0</v>
      </c>
      <c r="K38" s="101">
        <f>'[1]1'!P$1458</f>
        <v>0</v>
      </c>
      <c r="L38" s="101">
        <f>'[1]1'!Y$1458</f>
        <v>0</v>
      </c>
      <c r="M38" s="101">
        <f>'[1]1'!AA$1458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'[1]1'!C$1459</f>
        <v>0</v>
      </c>
      <c r="F39" s="101">
        <f>'[1]1'!D$1459</f>
        <v>0</v>
      </c>
      <c r="G39" s="101">
        <f>'[1]1'!E$1459</f>
        <v>0</v>
      </c>
      <c r="H39" s="102">
        <f>'[1]1'!F$1459</f>
        <v>0</v>
      </c>
      <c r="I39" s="101">
        <f>'[1]1'!G$1459</f>
        <v>0</v>
      </c>
      <c r="J39" s="103">
        <f>'[1]1'!H$1459</f>
        <v>0</v>
      </c>
      <c r="K39" s="101">
        <f>'[1]1'!P$1459</f>
        <v>0</v>
      </c>
      <c r="L39" s="101">
        <f>'[1]1'!Y$1459</f>
        <v>0</v>
      </c>
      <c r="M39" s="101">
        <f>'[1]1'!AA$1459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'[1]1'!C$1460</f>
        <v>0</v>
      </c>
      <c r="F40" s="101">
        <f>'[1]1'!D$1460</f>
        <v>0</v>
      </c>
      <c r="G40" s="101">
        <f>'[1]1'!E$1460</f>
        <v>0</v>
      </c>
      <c r="H40" s="102">
        <f>'[1]1'!F$1460</f>
        <v>0</v>
      </c>
      <c r="I40" s="101">
        <f>'[1]1'!G$1460</f>
        <v>0</v>
      </c>
      <c r="J40" s="103">
        <f>'[1]1'!H$1460</f>
        <v>0</v>
      </c>
      <c r="K40" s="101">
        <f>'[1]1'!P$1460</f>
        <v>0</v>
      </c>
      <c r="L40" s="101">
        <f>'[1]1'!Y$1460</f>
        <v>0</v>
      </c>
      <c r="M40" s="101">
        <f>'[1]1'!AA$1460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'[1]1'!C$1461</f>
        <v>0</v>
      </c>
      <c r="F41" s="101">
        <f>'[1]1'!D$1461</f>
        <v>0</v>
      </c>
      <c r="G41" s="101">
        <f>'[1]1'!E$1461</f>
        <v>0</v>
      </c>
      <c r="H41" s="102">
        <f>'[1]1'!F$1461</f>
        <v>0</v>
      </c>
      <c r="I41" s="101">
        <f>'[1]1'!G$1461</f>
        <v>0</v>
      </c>
      <c r="J41" s="103">
        <f>'[1]1'!H$1461</f>
        <v>0</v>
      </c>
      <c r="K41" s="101">
        <f>'[1]1'!P$1461</f>
        <v>0</v>
      </c>
      <c r="L41" s="101">
        <f>'[1]1'!Y$1461</f>
        <v>0</v>
      </c>
      <c r="M41" s="101">
        <f>'[1]1'!AA$1461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'[1]1'!C$1462</f>
        <v>0</v>
      </c>
      <c r="F42" s="101">
        <f>'[1]1'!D$1462</f>
        <v>0</v>
      </c>
      <c r="G42" s="101">
        <f>'[1]1'!E$1462</f>
        <v>0</v>
      </c>
      <c r="H42" s="102">
        <f>'[1]1'!F$1462</f>
        <v>0</v>
      </c>
      <c r="I42" s="101">
        <f>'[1]1'!G$1462</f>
        <v>0</v>
      </c>
      <c r="J42" s="103">
        <f>'[1]1'!H$1462</f>
        <v>0</v>
      </c>
      <c r="K42" s="101">
        <f>'[1]1'!P$1462</f>
        <v>0</v>
      </c>
      <c r="L42" s="101">
        <f>'[1]1'!Y$1462</f>
        <v>0</v>
      </c>
      <c r="M42" s="101">
        <f>'[1]1'!AA$1462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'[1]1'!C$1463</f>
        <v>0</v>
      </c>
      <c r="F43" s="101">
        <f>'[1]1'!D$1463</f>
        <v>0</v>
      </c>
      <c r="G43" s="101">
        <f>'[1]1'!E$1463</f>
        <v>0</v>
      </c>
      <c r="H43" s="102">
        <f>'[1]1'!F$1463</f>
        <v>0</v>
      </c>
      <c r="I43" s="101">
        <f>'[1]1'!G$1463</f>
        <v>0</v>
      </c>
      <c r="J43" s="103">
        <f>'[1]1'!H$1463</f>
        <v>0</v>
      </c>
      <c r="K43" s="101">
        <f>'[1]1'!P$1463</f>
        <v>0</v>
      </c>
      <c r="L43" s="101">
        <f>'[1]1'!Y$1463</f>
        <v>0</v>
      </c>
      <c r="M43" s="101">
        <f>'[1]1'!AA$1463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'[1]1'!C$1464</f>
        <v>0</v>
      </c>
      <c r="F44" s="101">
        <f>'[1]1'!D$1464</f>
        <v>0</v>
      </c>
      <c r="G44" s="101">
        <f>'[1]1'!E$1464</f>
        <v>0</v>
      </c>
      <c r="H44" s="102">
        <f>'[1]1'!F$1464</f>
        <v>0</v>
      </c>
      <c r="I44" s="101">
        <f>'[1]1'!G$1464</f>
        <v>0</v>
      </c>
      <c r="J44" s="103">
        <f>'[1]1'!H$1464</f>
        <v>0</v>
      </c>
      <c r="K44" s="101">
        <f>'[1]1'!P$1464</f>
        <v>0</v>
      </c>
      <c r="L44" s="101">
        <f>'[1]1'!Y$1464</f>
        <v>0</v>
      </c>
      <c r="M44" s="101">
        <f>'[1]1'!AA$1464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'[1]1'!C$1465</f>
        <v>0</v>
      </c>
      <c r="F45" s="101">
        <f>'[1]1'!D$1465</f>
        <v>0</v>
      </c>
      <c r="G45" s="101">
        <f>'[1]1'!E$1465</f>
        <v>0</v>
      </c>
      <c r="H45" s="102">
        <f>'[1]1'!F$1465</f>
        <v>0</v>
      </c>
      <c r="I45" s="101">
        <f>'[1]1'!G$1465</f>
        <v>0</v>
      </c>
      <c r="J45" s="103">
        <f>'[1]1'!H$1465</f>
        <v>0</v>
      </c>
      <c r="K45" s="101">
        <f>'[1]1'!P$1465</f>
        <v>0</v>
      </c>
      <c r="L45" s="101">
        <f>'[1]1'!Y$1465</f>
        <v>0</v>
      </c>
      <c r="M45" s="101">
        <f>'[1]1'!AA$1465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'[1]1'!C$1466</f>
        <v>0</v>
      </c>
      <c r="F46" s="94">
        <f>'[1]1'!D$1466</f>
        <v>0</v>
      </c>
      <c r="G46" s="94">
        <f>'[1]1'!E$1466</f>
        <v>0</v>
      </c>
      <c r="H46" s="95">
        <f>'[1]1'!F$1466</f>
        <v>0</v>
      </c>
      <c r="I46" s="94">
        <f>'[1]1'!G$1466</f>
        <v>0</v>
      </c>
      <c r="J46" s="96">
        <f>'[1]1'!H$1466</f>
        <v>0</v>
      </c>
      <c r="K46" s="94">
        <f>'[1]1'!P$1466</f>
        <v>0</v>
      </c>
      <c r="L46" s="94">
        <f>'[1]1'!Y$1466</f>
        <v>0</v>
      </c>
      <c r="M46" s="94">
        <f>'[1]1'!AA$1466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'[1]1'!C$1468</f>
        <v>0</v>
      </c>
      <c r="F48" s="88">
        <f>'[1]1'!D$1468</f>
        <v>0</v>
      </c>
      <c r="G48" s="88">
        <f>'[1]1'!E$1468</f>
        <v>0</v>
      </c>
      <c r="H48" s="89">
        <f>'[1]1'!F$1468</f>
        <v>0</v>
      </c>
      <c r="I48" s="88">
        <f>'[1]1'!G$1468</f>
        <v>0</v>
      </c>
      <c r="J48" s="90">
        <f>'[1]1'!H$1468</f>
        <v>0</v>
      </c>
      <c r="K48" s="88">
        <f>'[1]1'!P$1468</f>
        <v>0</v>
      </c>
      <c r="L48" s="88">
        <f>'[1]1'!Y$1468</f>
        <v>0</v>
      </c>
      <c r="M48" s="88">
        <f>'[1]1'!AA$1468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'[1]1'!C$1469</f>
        <v>0</v>
      </c>
      <c r="F49" s="94">
        <f>'[1]1'!D$1469</f>
        <v>0</v>
      </c>
      <c r="G49" s="94">
        <f>'[1]1'!E$1469</f>
        <v>0</v>
      </c>
      <c r="H49" s="95">
        <f>'[1]1'!F$1469</f>
        <v>0</v>
      </c>
      <c r="I49" s="94">
        <f>'[1]1'!G$1469</f>
        <v>0</v>
      </c>
      <c r="J49" s="96">
        <f>'[1]1'!H$1469</f>
        <v>0</v>
      </c>
      <c r="K49" s="94">
        <f>'[1]1'!P$1469</f>
        <v>0</v>
      </c>
      <c r="L49" s="94">
        <f>'[1]1'!Y$1469</f>
        <v>0</v>
      </c>
      <c r="M49" s="94">
        <f>'[1]1'!AA$1469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'[1]1'!C$1473</f>
        <v>0</v>
      </c>
      <c r="F54" s="88">
        <f>'[1]1'!D$1473</f>
        <v>0</v>
      </c>
      <c r="G54" s="88">
        <f>'[1]1'!E$1473</f>
        <v>0</v>
      </c>
      <c r="H54" s="89">
        <f>'[1]1'!F$1473</f>
        <v>0</v>
      </c>
      <c r="I54" s="88">
        <f>'[1]1'!G$1473</f>
        <v>0</v>
      </c>
      <c r="J54" s="90">
        <f>'[1]1'!H$1473</f>
        <v>0</v>
      </c>
      <c r="K54" s="88">
        <f>'[1]1'!P$1473</f>
        <v>0</v>
      </c>
      <c r="L54" s="88">
        <f>'[1]1'!Y$1473</f>
        <v>0</v>
      </c>
      <c r="M54" s="88">
        <f>'[1]1'!AA$1473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'[1]1'!C$1474</f>
        <v>0</v>
      </c>
      <c r="F55" s="94">
        <f>'[1]1'!D$1474</f>
        <v>0</v>
      </c>
      <c r="G55" s="94">
        <f>'[1]1'!E$1474</f>
        <v>0</v>
      </c>
      <c r="H55" s="95">
        <f>'[1]1'!F$1474</f>
        <v>0</v>
      </c>
      <c r="I55" s="94">
        <f>'[1]1'!G$1474</f>
        <v>0</v>
      </c>
      <c r="J55" s="96">
        <f>'[1]1'!H$1474</f>
        <v>0</v>
      </c>
      <c r="K55" s="94">
        <f>'[1]1'!P$1474</f>
        <v>0</v>
      </c>
      <c r="L55" s="94">
        <f>'[1]1'!Y$1474</f>
        <v>0</v>
      </c>
      <c r="M55" s="94">
        <f>'[1]1'!AA$1474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'[1]1'!C$1476</f>
        <v>0</v>
      </c>
      <c r="F57" s="88">
        <f>'[1]1'!D$1476</f>
        <v>0</v>
      </c>
      <c r="G57" s="88">
        <f>'[1]1'!E$1476</f>
        <v>0</v>
      </c>
      <c r="H57" s="89">
        <f>'[1]1'!F$1476</f>
        <v>0</v>
      </c>
      <c r="I57" s="88">
        <f>'[1]1'!G$1476</f>
        <v>0</v>
      </c>
      <c r="J57" s="90">
        <f>'[1]1'!H$1476</f>
        <v>0</v>
      </c>
      <c r="K57" s="88">
        <f>'[1]1'!P$1476</f>
        <v>0</v>
      </c>
      <c r="L57" s="88">
        <f>'[1]1'!Y$1476</f>
        <v>0</v>
      </c>
      <c r="M57" s="88">
        <f>'[1]1'!AA$1476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'[1]1'!C$1477</f>
        <v>0</v>
      </c>
      <c r="F58" s="94">
        <f>'[1]1'!D$1477</f>
        <v>0</v>
      </c>
      <c r="G58" s="94">
        <f>'[1]1'!E$1477</f>
        <v>0</v>
      </c>
      <c r="H58" s="95">
        <f>'[1]1'!F$1477</f>
        <v>0</v>
      </c>
      <c r="I58" s="94">
        <f>'[1]1'!G$1477</f>
        <v>0</v>
      </c>
      <c r="J58" s="96">
        <f>'[1]1'!H$1477</f>
        <v>0</v>
      </c>
      <c r="K58" s="94">
        <f>'[1]1'!P$1477</f>
        <v>0</v>
      </c>
      <c r="L58" s="94">
        <f>'[1]1'!Y$1477</f>
        <v>0</v>
      </c>
      <c r="M58" s="94">
        <f>'[1]1'!AA$1477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'[1]1'!C$1479</f>
        <v>0</v>
      </c>
      <c r="F60" s="88">
        <f>'[1]1'!D$1479</f>
        <v>0</v>
      </c>
      <c r="G60" s="88">
        <f>'[1]1'!E$1479</f>
        <v>0</v>
      </c>
      <c r="H60" s="89">
        <f>'[1]1'!F$1479</f>
        <v>0</v>
      </c>
      <c r="I60" s="88">
        <f>'[1]1'!G$1479</f>
        <v>0</v>
      </c>
      <c r="J60" s="90">
        <f>'[1]1'!H$1479</f>
        <v>0</v>
      </c>
      <c r="K60" s="88">
        <f>'[1]1'!P$1479</f>
        <v>0</v>
      </c>
      <c r="L60" s="88">
        <f>'[1]1'!Y$1479</f>
        <v>0</v>
      </c>
      <c r="M60" s="88">
        <f>'[1]1'!AA$1479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'[1]1'!C$1480</f>
        <v>0</v>
      </c>
      <c r="F61" s="94">
        <f>'[1]1'!D$1480</f>
        <v>0</v>
      </c>
      <c r="G61" s="94">
        <f>'[1]1'!E$1480</f>
        <v>0</v>
      </c>
      <c r="H61" s="95">
        <f>'[1]1'!F$1480</f>
        <v>0</v>
      </c>
      <c r="I61" s="94">
        <f>'[1]1'!G$1480</f>
        <v>0</v>
      </c>
      <c r="J61" s="96">
        <f>'[1]1'!H$1480</f>
        <v>0</v>
      </c>
      <c r="K61" s="94">
        <f>'[1]1'!P$1480</f>
        <v>0</v>
      </c>
      <c r="L61" s="94">
        <f>'[1]1'!Y$1480</f>
        <v>0</v>
      </c>
      <c r="M61" s="94">
        <f>'[1]1'!AA$1480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'[1]1'!C$1481</f>
        <v>0</v>
      </c>
      <c r="F62" s="101">
        <f>'[1]1'!D$1481</f>
        <v>0</v>
      </c>
      <c r="G62" s="101">
        <f>'[1]1'!E$1481</f>
        <v>0</v>
      </c>
      <c r="H62" s="102">
        <f>'[1]1'!F$1481</f>
        <v>0</v>
      </c>
      <c r="I62" s="101">
        <f>'[1]1'!G$1481</f>
        <v>0</v>
      </c>
      <c r="J62" s="103">
        <f>'[1]1'!H$1481</f>
        <v>0</v>
      </c>
      <c r="K62" s="101">
        <f>'[1]1'!P$1481</f>
        <v>0</v>
      </c>
      <c r="L62" s="101">
        <f>'[1]1'!Y$1481</f>
        <v>0</v>
      </c>
      <c r="M62" s="101">
        <f>'[1]1'!AA$1481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'[1]1'!C$1482</f>
        <v>0</v>
      </c>
      <c r="F63" s="101">
        <f>'[1]1'!D$1482</f>
        <v>0</v>
      </c>
      <c r="G63" s="101">
        <f>'[1]1'!E$1482</f>
        <v>0</v>
      </c>
      <c r="H63" s="102">
        <f>'[1]1'!F$1482</f>
        <v>0</v>
      </c>
      <c r="I63" s="101">
        <f>'[1]1'!G$1482</f>
        <v>0</v>
      </c>
      <c r="J63" s="103">
        <f>'[1]1'!H$1482</f>
        <v>0</v>
      </c>
      <c r="K63" s="101">
        <f>'[1]1'!P$1482</f>
        <v>0</v>
      </c>
      <c r="L63" s="101">
        <f>'[1]1'!Y$1482</f>
        <v>0</v>
      </c>
      <c r="M63" s="101">
        <f>'[1]1'!AA$1482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'[1]1'!C$1485</f>
        <v>0</v>
      </c>
      <c r="F66" s="88">
        <f>'[1]1'!D$1485</f>
        <v>0</v>
      </c>
      <c r="G66" s="88">
        <f>'[1]1'!E$1485</f>
        <v>0</v>
      </c>
      <c r="H66" s="89">
        <f>'[1]1'!F$1485</f>
        <v>0</v>
      </c>
      <c r="I66" s="88">
        <f>'[1]1'!G$1485</f>
        <v>0</v>
      </c>
      <c r="J66" s="90">
        <f>'[1]1'!H$1485</f>
        <v>0</v>
      </c>
      <c r="K66" s="88">
        <f>'[1]1'!P$1485</f>
        <v>0</v>
      </c>
      <c r="L66" s="88">
        <f>'[1]1'!Y$1485</f>
        <v>0</v>
      </c>
      <c r="M66" s="90">
        <f>'[1]1'!AA$1485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'[1]1'!C$1486</f>
        <v>0</v>
      </c>
      <c r="F67" s="94">
        <f>'[1]1'!D$1486</f>
        <v>0</v>
      </c>
      <c r="G67" s="94">
        <f>'[1]1'!E$1486</f>
        <v>0</v>
      </c>
      <c r="H67" s="95">
        <f>'[1]1'!F$1486</f>
        <v>0</v>
      </c>
      <c r="I67" s="94">
        <f>'[1]1'!G$1486</f>
        <v>0</v>
      </c>
      <c r="J67" s="96">
        <f>'[1]1'!H$1486</f>
        <v>0</v>
      </c>
      <c r="K67" s="94">
        <f>'[1]1'!P$1486</f>
        <v>0</v>
      </c>
      <c r="L67" s="94">
        <f>'[1]1'!Y$1486</f>
        <v>0</v>
      </c>
      <c r="M67" s="96">
        <f>'[1]1'!AA$1486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'[1]1'!C$1488</f>
        <v>0</v>
      </c>
      <c r="F69" s="88">
        <f>'[1]1'!D$1488</f>
        <v>0</v>
      </c>
      <c r="G69" s="88">
        <f>'[1]1'!E$1488</f>
        <v>0</v>
      </c>
      <c r="H69" s="89">
        <f>'[1]1'!F$1488</f>
        <v>0</v>
      </c>
      <c r="I69" s="88">
        <f>'[1]1'!G$1488</f>
        <v>0</v>
      </c>
      <c r="J69" s="90">
        <f>'[1]1'!H$1488</f>
        <v>0</v>
      </c>
      <c r="K69" s="88">
        <f>'[1]1'!P$1488</f>
        <v>0</v>
      </c>
      <c r="L69" s="88">
        <f>'[1]1'!Y$1488</f>
        <v>0</v>
      </c>
      <c r="M69" s="90">
        <f>'[1]1'!AA$1488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'[1]1'!C$1489</f>
        <v>0</v>
      </c>
      <c r="F70" s="94">
        <f>'[1]1'!D$1489</f>
        <v>0</v>
      </c>
      <c r="G70" s="94">
        <f>'[1]1'!E$1489</f>
        <v>0</v>
      </c>
      <c r="H70" s="95">
        <f>'[1]1'!F$1489</f>
        <v>0</v>
      </c>
      <c r="I70" s="94">
        <f>'[1]1'!G$1489</f>
        <v>0</v>
      </c>
      <c r="J70" s="96">
        <f>'[1]1'!H$1489</f>
        <v>0</v>
      </c>
      <c r="K70" s="94">
        <f>'[1]1'!P$1489</f>
        <v>0</v>
      </c>
      <c r="L70" s="94">
        <f>'[1]1'!Y$1489</f>
        <v>0</v>
      </c>
      <c r="M70" s="96">
        <f>'[1]1'!AA$1489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'[1]1'!C$1490</f>
        <v>0</v>
      </c>
      <c r="F72" s="101">
        <f>'[1]1'!D$1490</f>
        <v>0</v>
      </c>
      <c r="G72" s="101">
        <f>'[1]1'!E$1490</f>
        <v>0</v>
      </c>
      <c r="H72" s="102">
        <f>'[1]1'!F$1490</f>
        <v>0</v>
      </c>
      <c r="I72" s="101">
        <f>'[1]1'!G$1490</f>
        <v>0</v>
      </c>
      <c r="J72" s="103">
        <f>'[1]1'!H$1490</f>
        <v>0</v>
      </c>
      <c r="K72" s="101">
        <f>'[1]1'!P$1490</f>
        <v>0</v>
      </c>
      <c r="L72" s="101">
        <f>'[1]1'!Y$1490</f>
        <v>0</v>
      </c>
      <c r="M72" s="101">
        <f>'[1]1'!AA$1490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'[1]1'!C$1492</f>
        <v>0</v>
      </c>
      <c r="F74" s="88">
        <f>'[1]1'!D$1492</f>
        <v>0</v>
      </c>
      <c r="G74" s="88">
        <f>'[1]1'!E$1492</f>
        <v>0</v>
      </c>
      <c r="H74" s="89">
        <f>'[1]1'!F$1492</f>
        <v>0</v>
      </c>
      <c r="I74" s="88">
        <f>'[1]1'!G$1492</f>
        <v>0</v>
      </c>
      <c r="J74" s="90">
        <f>'[1]1'!H$1492</f>
        <v>0</v>
      </c>
      <c r="K74" s="88">
        <f>'[1]1'!P$1492</f>
        <v>0</v>
      </c>
      <c r="L74" s="88">
        <f>'[1]1'!Y$1492</f>
        <v>0</v>
      </c>
      <c r="M74" s="88">
        <f>'[1]1'!AA$1492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'[1]1'!C$1493</f>
        <v>0</v>
      </c>
      <c r="F75" s="94">
        <f>'[1]1'!D$1493</f>
        <v>0</v>
      </c>
      <c r="G75" s="94">
        <f>'[1]1'!E$1493</f>
        <v>0</v>
      </c>
      <c r="H75" s="95">
        <f>'[1]1'!F$1493</f>
        <v>0</v>
      </c>
      <c r="I75" s="94">
        <f>'[1]1'!G$1493</f>
        <v>0</v>
      </c>
      <c r="J75" s="96">
        <f>'[1]1'!H$1493</f>
        <v>0</v>
      </c>
      <c r="K75" s="94">
        <f>'[1]1'!P$1493</f>
        <v>0</v>
      </c>
      <c r="L75" s="94">
        <f>'[1]1'!Y$1493</f>
        <v>0</v>
      </c>
      <c r="M75" s="94">
        <f>'[1]1'!AA$1493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'[1]1'!C$1496</f>
        <v>0</v>
      </c>
      <c r="F79" s="88">
        <f>'[1]1'!D$1496</f>
        <v>0</v>
      </c>
      <c r="G79" s="88">
        <f>'[1]1'!E$1496</f>
        <v>0</v>
      </c>
      <c r="H79" s="89">
        <f>'[1]1'!F$1496</f>
        <v>0</v>
      </c>
      <c r="I79" s="88">
        <f>'[1]1'!G$1496</f>
        <v>0</v>
      </c>
      <c r="J79" s="90">
        <f>'[1]1'!H$1496</f>
        <v>0</v>
      </c>
      <c r="K79" s="88">
        <f>'[1]1'!P$1496</f>
        <v>0</v>
      </c>
      <c r="L79" s="88">
        <f>'[1]1'!Y$1496</f>
        <v>0</v>
      </c>
      <c r="M79" s="88">
        <f>'[1]1'!AA$1496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'[1]1'!C$1497</f>
        <v>0</v>
      </c>
      <c r="F80" s="94">
        <f>'[1]1'!D$1497</f>
        <v>0</v>
      </c>
      <c r="G80" s="94">
        <f>'[1]1'!E$1497</f>
        <v>0</v>
      </c>
      <c r="H80" s="95">
        <f>'[1]1'!F$1497</f>
        <v>0</v>
      </c>
      <c r="I80" s="94">
        <f>'[1]1'!G$1497</f>
        <v>0</v>
      </c>
      <c r="J80" s="96">
        <f>'[1]1'!H$1497</f>
        <v>0</v>
      </c>
      <c r="K80" s="94">
        <f>'[1]1'!P$1497</f>
        <v>0</v>
      </c>
      <c r="L80" s="94">
        <f>'[1]1'!Y$1497</f>
        <v>0</v>
      </c>
      <c r="M80" s="94">
        <f>'[1]1'!AA$1497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'[1]1'!C$1499</f>
        <v>0</v>
      </c>
      <c r="F82" s="88">
        <f>'[1]1'!D$1499</f>
        <v>0</v>
      </c>
      <c r="G82" s="88">
        <f>'[1]1'!E$1499</f>
        <v>0</v>
      </c>
      <c r="H82" s="89">
        <f>'[1]1'!F$1499</f>
        <v>0</v>
      </c>
      <c r="I82" s="88">
        <f>'[1]1'!G$1499</f>
        <v>0</v>
      </c>
      <c r="J82" s="90">
        <f>'[1]1'!H$1499</f>
        <v>0</v>
      </c>
      <c r="K82" s="88">
        <f>'[1]1'!P$1499</f>
        <v>0</v>
      </c>
      <c r="L82" s="88">
        <f>'[1]1'!Y$1499</f>
        <v>0</v>
      </c>
      <c r="M82" s="88">
        <f>'[1]1'!AA$1499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'[1]1'!C$1500</f>
        <v>0</v>
      </c>
      <c r="F83" s="94">
        <f>'[1]1'!D$1500</f>
        <v>0</v>
      </c>
      <c r="G83" s="94">
        <f>'[1]1'!E$1500</f>
        <v>0</v>
      </c>
      <c r="H83" s="95">
        <f>'[1]1'!F$1500</f>
        <v>0</v>
      </c>
      <c r="I83" s="94">
        <f>'[1]1'!G$1500</f>
        <v>0</v>
      </c>
      <c r="J83" s="96">
        <f>'[1]1'!H$1500</f>
        <v>0</v>
      </c>
      <c r="K83" s="94">
        <f>'[1]1'!P$1500</f>
        <v>0</v>
      </c>
      <c r="L83" s="94">
        <f>'[1]1'!Y$1500</f>
        <v>0</v>
      </c>
      <c r="M83" s="94">
        <f>'[1]1'!AA$1500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'[1]1'!C$1501</f>
        <v>0</v>
      </c>
      <c r="F84" s="101">
        <f>'[1]1'!D$1501</f>
        <v>0</v>
      </c>
      <c r="G84" s="101">
        <f>'[1]1'!E$1501</f>
        <v>0</v>
      </c>
      <c r="H84" s="102">
        <f>'[1]1'!F$1501</f>
        <v>0</v>
      </c>
      <c r="I84" s="101">
        <f>'[1]1'!G$1501</f>
        <v>0</v>
      </c>
      <c r="J84" s="103">
        <f>'[1]1'!H$1501</f>
        <v>0</v>
      </c>
      <c r="K84" s="101">
        <f>'[1]1'!P$1501</f>
        <v>0</v>
      </c>
      <c r="L84" s="101">
        <f>'[1]1'!Y$1501</f>
        <v>0</v>
      </c>
      <c r="M84" s="101">
        <f>'[1]1'!AA$1501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'[1]1'!C$1502</f>
        <v>0</v>
      </c>
      <c r="F85" s="101">
        <f>'[1]1'!D$1502</f>
        <v>0</v>
      </c>
      <c r="G85" s="101">
        <f>'[1]1'!E$1502</f>
        <v>0</v>
      </c>
      <c r="H85" s="102">
        <f>'[1]1'!F$1502</f>
        <v>0</v>
      </c>
      <c r="I85" s="101">
        <f>'[1]1'!G$1502</f>
        <v>0</v>
      </c>
      <c r="J85" s="103">
        <f>'[1]1'!H$1502</f>
        <v>0</v>
      </c>
      <c r="K85" s="101">
        <f>'[1]1'!P$1502</f>
        <v>0</v>
      </c>
      <c r="L85" s="101">
        <f>'[1]1'!Y$1502</f>
        <v>0</v>
      </c>
      <c r="M85" s="101">
        <f>'[1]1'!AA$1502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'[1]1'!C$1503</f>
        <v>0</v>
      </c>
      <c r="F86" s="101">
        <f>'[1]1'!D$1503</f>
        <v>0</v>
      </c>
      <c r="G86" s="101">
        <f>'[1]1'!E$1503</f>
        <v>0</v>
      </c>
      <c r="H86" s="102">
        <f>'[1]1'!F$1503</f>
        <v>0</v>
      </c>
      <c r="I86" s="101">
        <f>'[1]1'!G$1503</f>
        <v>0</v>
      </c>
      <c r="J86" s="103">
        <f>'[1]1'!H$1503</f>
        <v>0</v>
      </c>
      <c r="K86" s="101">
        <f>'[1]1'!P$1503</f>
        <v>0</v>
      </c>
      <c r="L86" s="101">
        <f>'[1]1'!Y$1503</f>
        <v>0</v>
      </c>
      <c r="M86" s="101">
        <f>'[1]1'!AA$1503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'[1]1'!C$1504</f>
        <v>0</v>
      </c>
      <c r="F87" s="101">
        <f>'[1]1'!D$1504</f>
        <v>0</v>
      </c>
      <c r="G87" s="101">
        <f>'[1]1'!E$1504</f>
        <v>0</v>
      </c>
      <c r="H87" s="102">
        <f>'[1]1'!F$1504</f>
        <v>0</v>
      </c>
      <c r="I87" s="101">
        <f>'[1]1'!G$1504</f>
        <v>0</v>
      </c>
      <c r="J87" s="103">
        <f>'[1]1'!H$1504</f>
        <v>0</v>
      </c>
      <c r="K87" s="101">
        <f>'[1]1'!P$1504</f>
        <v>0</v>
      </c>
      <c r="L87" s="101">
        <f>'[1]1'!Y$1504</f>
        <v>0</v>
      </c>
      <c r="M87" s="101">
        <f>'[1]1'!AA$1504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'[1]1'!C$1505</f>
        <v>0</v>
      </c>
      <c r="F88" s="101">
        <f>'[1]1'!D$1505</f>
        <v>0</v>
      </c>
      <c r="G88" s="101">
        <f>'[1]1'!E$1505</f>
        <v>0</v>
      </c>
      <c r="H88" s="102">
        <f>'[1]1'!F$1505</f>
        <v>0</v>
      </c>
      <c r="I88" s="101">
        <f>'[1]1'!G$1505</f>
        <v>0</v>
      </c>
      <c r="J88" s="103">
        <f>'[1]1'!H$1505</f>
        <v>0</v>
      </c>
      <c r="K88" s="101">
        <f>'[1]1'!P$1505</f>
        <v>0</v>
      </c>
      <c r="L88" s="101">
        <f>'[1]1'!Y$1505</f>
        <v>0</v>
      </c>
      <c r="M88" s="101">
        <f>'[1]1'!AA$1505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'[1]1'!C$1506</f>
        <v>0</v>
      </c>
      <c r="F90" s="74">
        <f>'[1]1'!D$1506</f>
        <v>0</v>
      </c>
      <c r="G90" s="74">
        <f>'[1]1'!E$1506</f>
        <v>0</v>
      </c>
      <c r="H90" s="75">
        <f>'[1]1'!F$1506</f>
        <v>0</v>
      </c>
      <c r="I90" s="74">
        <f>'[1]1'!G$1506</f>
        <v>0</v>
      </c>
      <c r="J90" s="76">
        <f>'[1]1'!H$1506</f>
        <v>0</v>
      </c>
      <c r="K90" s="74">
        <f>'[1]1'!P$1506</f>
        <v>0</v>
      </c>
      <c r="L90" s="74">
        <f>'[1]1'!Y$1506</f>
        <v>0</v>
      </c>
      <c r="M90" s="74">
        <f>'[1]1'!AA$1506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32</vt:i4>
      </vt:variant>
    </vt:vector>
  </HeadingPairs>
  <TitlesOfParts>
    <vt:vector size="32" baseType="lpstr">
      <vt:lpstr>C.2</vt:lpstr>
      <vt:lpstr>C.3</vt:lpstr>
      <vt:lpstr>C.4</vt:lpstr>
      <vt:lpstr>C.3.1</vt:lpstr>
      <vt:lpstr>C.4.1</vt:lpstr>
      <vt:lpstr>C.3.2</vt:lpstr>
      <vt:lpstr>C.4.2</vt:lpstr>
      <vt:lpstr>C.3.3</vt:lpstr>
      <vt:lpstr>C.4.3</vt:lpstr>
      <vt:lpstr>C.3.4</vt:lpstr>
      <vt:lpstr>C.4.4</vt:lpstr>
      <vt:lpstr>C.3.5</vt:lpstr>
      <vt:lpstr>C.4.5</vt:lpstr>
      <vt:lpstr>C.3.6</vt:lpstr>
      <vt:lpstr>C.4.6</vt:lpstr>
      <vt:lpstr>C.3.7</vt:lpstr>
      <vt:lpstr>C.4.7</vt:lpstr>
      <vt:lpstr>C.3.8</vt:lpstr>
      <vt:lpstr>C.4.8</vt:lpstr>
      <vt:lpstr>C.3.9</vt:lpstr>
      <vt:lpstr>C.4.9</vt:lpstr>
      <vt:lpstr>B.1</vt:lpstr>
      <vt:lpstr>B.2</vt:lpstr>
      <vt:lpstr>B.2.1</vt:lpstr>
      <vt:lpstr>B.2.2</vt:lpstr>
      <vt:lpstr>B.2.3</vt:lpstr>
      <vt:lpstr>B.2.4</vt:lpstr>
      <vt:lpstr>B.2.5</vt:lpstr>
      <vt:lpstr>B.2.6</vt:lpstr>
      <vt:lpstr>B.2.7</vt:lpstr>
      <vt:lpstr>B.2.8</vt:lpstr>
      <vt:lpstr>B.2.9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Andile Msane</dc:creator>
  <cp:lastModifiedBy>Jonathan Benjamin</cp:lastModifiedBy>
  <dcterms:created xsi:type="dcterms:W3CDTF">2014-05-28T12:40:12Z</dcterms:created>
  <dcterms:modified xsi:type="dcterms:W3CDTF">2015-04-20T09:35:03Z</dcterms:modified>
</cp:coreProperties>
</file>